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417"/>
  <workbookPr filterPrivacy="1" defaultThemeVersion="124226"/>
  <xr:revisionPtr revIDLastSave="73" documentId="13_ncr:1_{D84501C5-C97F-4E35-9E9B-182D54B98339}" xr6:coauthVersionLast="36" xr6:coauthVersionMax="47" xr10:uidLastSave="{EAD38167-C100-4992-9E37-A07FD023CAB1}"/>
  <workbookProtection workbookPassword="E499" lockStructure="1"/>
  <bookViews>
    <workbookView xWindow="-120" yWindow="-120" windowWidth="29040" windowHeight="15720" xr2:uid="{00000000-000D-0000-FFFF-FFFF00000000}"/>
  </bookViews>
  <sheets>
    <sheet name="Sheet1" sheetId="1" r:id="rId1"/>
  </sheets>
  <externalReferences>
    <externalReference r:id="rId2"/>
    <externalReference r:id="rId3"/>
    <externalReference r:id="rId4"/>
  </externalReferences>
  <definedNames>
    <definedName name="_xlnm.Print_Area" localSheetId="0">Sheet1!$A$1:$I$731</definedName>
  </definedNames>
  <calcPr calcId="191029"/>
</workbook>
</file>

<file path=xl/calcChain.xml><?xml version="1.0" encoding="utf-8"?>
<calcChain xmlns="http://schemas.openxmlformats.org/spreadsheetml/2006/main">
  <c r="N428" i="1" l="1"/>
  <c r="B432" i="1" l="1"/>
  <c r="N427" i="1"/>
  <c r="N426" i="1"/>
  <c r="B384" i="1"/>
  <c r="N380" i="1"/>
  <c r="N379" i="1"/>
  <c r="N378" i="1"/>
  <c r="B177" i="1"/>
  <c r="N173" i="1"/>
  <c r="N172" i="1"/>
  <c r="N171" i="1"/>
  <c r="M82" i="1" l="1"/>
  <c r="M81" i="1"/>
  <c r="M80" i="1"/>
  <c r="M21" i="1"/>
  <c r="M510" i="1" s="1"/>
  <c r="M20" i="1"/>
  <c r="M508" i="1" s="1"/>
  <c r="B12" i="1"/>
  <c r="E11" i="1"/>
  <c r="E10" i="1"/>
  <c r="E9" i="1"/>
  <c r="E8" i="1"/>
  <c r="E7" i="1"/>
  <c r="B592" i="1" l="1"/>
  <c r="B511" i="1"/>
  <c r="B654" i="1" s="1"/>
  <c r="B550" i="1"/>
  <c r="B678" i="1" l="1"/>
  <c r="G720" i="1"/>
  <c r="B666" i="1"/>
  <c r="E720" i="1"/>
</calcChain>
</file>

<file path=xl/sharedStrings.xml><?xml version="1.0" encoding="utf-8"?>
<sst xmlns="http://schemas.openxmlformats.org/spreadsheetml/2006/main" count="490" uniqueCount="255">
  <si>
    <t>(Qualifying Requirement Data)</t>
  </si>
  <si>
    <t>Name:</t>
  </si>
  <si>
    <t>Address:</t>
  </si>
  <si>
    <t>Dear Sir,</t>
  </si>
  <si>
    <t>In support of the Qualification Requirements (QR) for bidders, stipulated in Annexure-A (BDS) of the Section - III (BDS), Volume-I &amp; Additional Information required as per ITB clause 9.3(c) of the Bidding Documents, we furnish herewith our QR data/details along with other information, as follows herewith our stipulations have been reproduced in italics for ready reference, however, in case of any discrepancy the QR as given in BDS shall prevail).</t>
  </si>
  <si>
    <t>*</t>
  </si>
  <si>
    <t>We have submitted bid as individual firm.</t>
  </si>
  <si>
    <t>We have submitted bid as joint venture of following firms :</t>
  </si>
  <si>
    <t>(i)</t>
  </si>
  <si>
    <t>(ii)</t>
  </si>
  <si>
    <t>(iii)</t>
  </si>
  <si>
    <r>
      <t xml:space="preserve">(* </t>
    </r>
    <r>
      <rPr>
        <b/>
        <i/>
        <sz val="12"/>
        <rFont val="Book Antiqua"/>
        <family val="1"/>
      </rPr>
      <t>Strike-off whichever is not applicable</t>
    </r>
    <r>
      <rPr>
        <sz val="12"/>
        <rFont val="Book Antiqua"/>
        <family val="1"/>
      </rPr>
      <t>)</t>
    </r>
  </si>
  <si>
    <t>[For details regarding Qualification Requirements of a Joint Venture, please refer para 4.0 below.]</t>
  </si>
  <si>
    <t>We are furnishing the following details/document in support of Qualifying requirement for the subject package.</t>
  </si>
  <si>
    <t>A</t>
  </si>
  <si>
    <t>Attached copies of original documents defining :</t>
  </si>
  <si>
    <t>a)</t>
  </si>
  <si>
    <t>The constitution or legal status;</t>
  </si>
  <si>
    <t>b)</t>
  </si>
  <si>
    <t>The principal place of business;</t>
  </si>
  <si>
    <t>c)</t>
  </si>
  <si>
    <t>The place of incorporation (for bidders who are corporations); or the place of registration and the nationality of the Owners (for applicants who are partnerships or individually-owned firms).</t>
  </si>
  <si>
    <t>B</t>
  </si>
  <si>
    <t>Attached original &amp; copies of the following documents :</t>
  </si>
  <si>
    <t>Written power of attorney of the signatory of the Bid to commit the bidder.</t>
  </si>
  <si>
    <t>Joint Venture Agreement.</t>
  </si>
  <si>
    <t>GENERAL INFORMATION</t>
  </si>
  <si>
    <t>Bidder is required to provide general information as per the following format.</t>
  </si>
  <si>
    <t>[Where the Bidder proposes to use named subcontractor(s) for critical components of the works or for work contents in excess of ten (10) percent of the bid price, the following information should also be supplied for the subcontractor(s)].</t>
  </si>
  <si>
    <t>S No.</t>
  </si>
  <si>
    <t>Particulars</t>
  </si>
  <si>
    <t>Name of the Firm</t>
  </si>
  <si>
    <t>Head Office/ Registered Office Address</t>
  </si>
  <si>
    <t>Telephone</t>
  </si>
  <si>
    <t>Fax</t>
  </si>
  <si>
    <t>Contact Person</t>
  </si>
  <si>
    <t>Place of Incorporation/ Registration</t>
  </si>
  <si>
    <t>Year of Incorporation/ Registration</t>
  </si>
  <si>
    <t xml:space="preserve">Nationality of </t>
  </si>
  <si>
    <t>Owner (i)</t>
  </si>
  <si>
    <t>Owner (ii)</t>
  </si>
  <si>
    <t>Owner (iii)</t>
  </si>
  <si>
    <r>
      <t xml:space="preserve">TECHNICAL REQUIREMENTS </t>
    </r>
    <r>
      <rPr>
        <b/>
        <i/>
        <sz val="12"/>
        <rFont val="Book Antiqua"/>
        <family val="1"/>
      </rPr>
      <t>{Reference para 1.0 of Annexure-A (BDS)}</t>
    </r>
  </si>
  <si>
    <r>
      <t>TECHNICAL EXPERIENCE</t>
    </r>
    <r>
      <rPr>
        <b/>
        <i/>
        <sz val="12"/>
        <rFont val="Book Antiqua"/>
        <family val="1"/>
      </rPr>
      <t xml:space="preserve"> </t>
    </r>
  </si>
  <si>
    <t>2.1.1</t>
  </si>
  <si>
    <t xml:space="preserve">In case the Bidder is a Foreign Entity, following requirements shall be complied:
</t>
  </si>
  <si>
    <t>i</t>
  </si>
  <si>
    <t>ii</t>
  </si>
  <si>
    <t>OR</t>
  </si>
  <si>
    <t>Using the following format, each Bidder (individual firms or partners of a joint venture) is requested to list the experience as detailed above, on the basis of which the Bidder wishes to qualify. The information is to be summarised using following format for each experience of the Bidder or of each Partner of a Joint Venture.</t>
  </si>
  <si>
    <t>(The bidder shall attach documentary evidence, such as copies of utility certificates for completed contracts and copies of award letters etc. for ongoing contracts in support of his experience as listed in the following proforma for each Contract with the help of "Attach" Buttons provided in table given below).</t>
  </si>
  <si>
    <t>Format-A:</t>
  </si>
  <si>
    <t>Name of Contract Undertaken</t>
  </si>
  <si>
    <t xml:space="preserve">Contract Reference No. &amp; 
Date of Award
</t>
  </si>
  <si>
    <t>E-mail ID</t>
  </si>
  <si>
    <t>Telephone No.</t>
  </si>
  <si>
    <t>Fax No.</t>
  </si>
  <si>
    <t>4(a)(i)</t>
  </si>
  <si>
    <t>Name of the substation or switchyard</t>
  </si>
  <si>
    <t>(a)(ii)</t>
  </si>
  <si>
    <t>Scope of work involved under the Contract</t>
  </si>
  <si>
    <t>(Tick whichever is/are applicable)</t>
  </si>
  <si>
    <t>In case of foreign entity, whether bidder have established/ commence the establishment of facility as Indian Subsidiary/ Group Company/ Joint Venture Company for manufacturing &amp; testing of 765kV or above voltage level GIS in India (as per Companies Act 1956 or 2013 of India)</t>
  </si>
  <si>
    <t xml:space="preserve">Whether bidder want to propose its above subsidiary/ Group Company/ Joint Venture Company as its associate for executing On-Shore Supply Contract </t>
  </si>
  <si>
    <t>Foreign Bidder can offer to supply more than one 765kV GIS circuit breaker bay* from India provided his Subsidiary or Group Company or a Joint Venture Company (JVC) must have manufactured at least one (1) number 765kV or above voltage level GIS Circuit Breaker bay* and this bay either should have been supplied or should have been type tested ( as per IEC or equivalent standard) as on the originally scheduled   date of bid opening as mentioned above</t>
  </si>
  <si>
    <t>Whether Undertaking (as per enclosed format in Section-VI, Sample Forms and Procedures of bidding document) for above is enclosed with the bid</t>
  </si>
  <si>
    <t>Details of documents uploaded in support of the above stated experience</t>
  </si>
  <si>
    <t>Format-B:</t>
  </si>
  <si>
    <t>Format for the Indian Associate executing the On-Shore Supply and On-Shore Services Contract for a Foreign Entity submitting its bid as an Individual Firm or in a Joint Venture without any Indian Entity as a Partner, in support of meeting the requirement of para 1.1.1(i) of Annexure-A to BDS, Section-III, Volume-I of the Bidding Documents)</t>
  </si>
  <si>
    <t>Name of the Indian Associate  executing the On-Shore Supply and On-Shore Services Contract</t>
  </si>
  <si>
    <t xml:space="preserve"> Name and Address of the Employer/Utility for whom the Contract was executed by the Bidder</t>
  </si>
  <si>
    <t>No. of GIS/AIS Circuit Breaker equipped bays under the contract</t>
  </si>
  <si>
    <t>No. of years, the above CB bays are in operation as on the originally scheduled date of bid opening.</t>
  </si>
  <si>
    <t>Format-C:</t>
  </si>
  <si>
    <t>Details of GIS supplied by them</t>
  </si>
  <si>
    <t>iii</t>
  </si>
  <si>
    <t>iv</t>
  </si>
  <si>
    <t>No. of years, the above AIS/GIS Subatation(s) are in operation as on the originally scheduled  date of bid opening.</t>
  </si>
  <si>
    <t>Name of the Collaborator (refer para 1.2), if applicable :</t>
  </si>
  <si>
    <t>Scope of work involved under the Contract as per IEC</t>
  </si>
  <si>
    <t>Format-E:</t>
  </si>
  <si>
    <t>If Yes, indicate the Name of Parent/ Principal Company(s)</t>
  </si>
  <si>
    <t>Name of the Parent Company/ Principal (refer para 1.3), if applicable:</t>
  </si>
  <si>
    <t>FINANCIAL REQUIREMENTS :</t>
  </si>
  <si>
    <r>
      <t xml:space="preserve">Financial Position </t>
    </r>
    <r>
      <rPr>
        <b/>
        <i/>
        <sz val="12"/>
        <rFont val="Book Antiqua"/>
        <family val="1"/>
      </rPr>
      <t xml:space="preserve">{Reference para 2.0 of Annexure-A (BDS)}
</t>
    </r>
    <r>
      <rPr>
        <i/>
        <sz val="12"/>
        <rFont val="Book Antiqua"/>
        <family val="1"/>
      </rPr>
      <t>For the purpose of this particular bid, bidders shall  meet the  following minimum criteria:</t>
    </r>
  </si>
  <si>
    <t xml:space="preserve">a) </t>
  </si>
  <si>
    <t>Net Worth for last 3 financial years should be positive</t>
  </si>
  <si>
    <t xml:space="preserve">b) </t>
  </si>
  <si>
    <t>For  Bidders to qualify for more than one package, their financial position shall not be less than the sum of the requirement for the packages they propose to qualify for ( strike through if only one package)</t>
  </si>
  <si>
    <t>{In support of its ‘Financial Position’, in line with the above, the Bidder (in case of bidding by single firm ) or each of the Partners of a Joint Venture (in case of bidding by a Joint Venture) or Company/Constituents must provide the relevant information in support of the same, along with documentary evidence, in the following format}</t>
  </si>
  <si>
    <t>Financial Qualification Data:</t>
  </si>
  <si>
    <t>A.</t>
  </si>
  <si>
    <t>NET WORTH</t>
  </si>
  <si>
    <t>Details of documentary evidence submitted in support of Qualification Data</t>
  </si>
  <si>
    <t>Sl No</t>
  </si>
  <si>
    <t>Financial year</t>
  </si>
  <si>
    <t>2015-2016</t>
  </si>
  <si>
    <t>2014-2015</t>
  </si>
  <si>
    <t>2011-2012</t>
  </si>
  <si>
    <t>Turnover details:</t>
  </si>
  <si>
    <t>Turnover
(in Millions)</t>
  </si>
  <si>
    <t>Do you have audited results for FY 2016-17</t>
  </si>
  <si>
    <t>Yes</t>
  </si>
  <si>
    <t>Average Annual Turnover for best Three Years is</t>
  </si>
  <si>
    <t>C</t>
  </si>
  <si>
    <t>Liquid Assets</t>
  </si>
  <si>
    <t>LA</t>
  </si>
  <si>
    <t xml:space="preserve">Details of evidence of having Liquid assets (LA) </t>
  </si>
  <si>
    <t>Or</t>
  </si>
  <si>
    <t>Details of evidence of access to or availability of credit facilities</t>
  </si>
  <si>
    <r>
      <t xml:space="preserve">Joint Venture (JV) Firms </t>
    </r>
    <r>
      <rPr>
        <b/>
        <i/>
        <sz val="12"/>
        <rFont val="Book Antiqua"/>
        <family val="1"/>
      </rPr>
      <t>{Reference para 3.0 of Annexure-A (BDS)}</t>
    </r>
  </si>
  <si>
    <t>In case of Joint venture, the following conditions shall also apply:</t>
  </si>
  <si>
    <t>(a)</t>
  </si>
  <si>
    <t xml:space="preserve">the bid, and in case of successful bid, the specified Form of Agreement  shall be signed so as to be legally binding on all partners (as per enclosed format in Section-VI, Vol.-I of bidding document).
</t>
  </si>
  <si>
    <t>(b)</t>
  </si>
  <si>
    <t xml:space="preserve">one of the partners shall be nominated as Lead Partner, and the Lead Partner shall be authorized to incur liabilities and receive instructions for and on behalf of any and all partners of the Joint Venture, and the entire execution of the Contract shall be done with the Lead Partner and payment under the contract shall be received by the Lead Partner on behalf of the Joint Venture as per power conferred to him in the Power of Attorney. The authorization shall be evidenced by submitting a Power of Attorney signed by legally authorized signatory of all the partners as per Performa in in Section-VI, Vol.-I of bidding documents. The payment under the Contract can also be received by other partner(s) based on authorization of Lead Partner.
</t>
  </si>
  <si>
    <t>(c)</t>
  </si>
  <si>
    <t>All partners of the joint venture shall be liable jointly and severally for the execution of the Contract in accordance with the Contract terms and  a statement to this effect shall be included in the authorisation mentioned under (b) above as well as in the Bid Form and in the Contract Form (in case of a successful bid);</t>
  </si>
  <si>
    <t>(d)</t>
  </si>
  <si>
    <t>Agreement entered into by the Joint Venture partners shall be submitted with the bid.</t>
  </si>
  <si>
    <t>In accordance with the above, in case of JV bidders, it should be ensured that necessary details including those pertaining to each JV partner are furnished and the documents are submitted alongwith the bid. Further, the JV bidders should also ensure that other requirements are complied with. The lists of documents furnished are to be indicated below :</t>
  </si>
  <si>
    <t>(iv)</t>
  </si>
  <si>
    <t>(v)</t>
  </si>
  <si>
    <t>(vi)</t>
  </si>
  <si>
    <t>(vii)</t>
  </si>
  <si>
    <t>(viii)</t>
  </si>
  <si>
    <t>(ix)</t>
  </si>
  <si>
    <t>(x)</t>
  </si>
  <si>
    <t>5.0</t>
  </si>
  <si>
    <t>The Bidder shall also furnish following documents/details with its bid. {Reference ITB clause 9.3 (c)}</t>
  </si>
  <si>
    <t>The complete annual reports together with Audited statement of accounts of the company for last five years of its own (separate) immediately preceding the date of submission of bid.</t>
  </si>
  <si>
    <t>Note I.</t>
  </si>
  <si>
    <t>In the event the bidder is not able to furnish the information of its own (i.e separate), being a subsidiary company and its accounts are being consolidated with its group/holding/parent company, the bidder should submit the audited balance sheets, income statements, other information pertaining to it only (not of its group/Holding/Parent Company) duly certified by any one of the authority [ (i) Statutory Auditor of the bidder /(ii) Company Secretary of the bidder or  (iii) A certified Public Accountant] certifying that such information/documents are based on the audited accounts as the case may be.</t>
  </si>
  <si>
    <t>II.</t>
  </si>
  <si>
    <t>Similarly, if the bidder happens to be a Group/Holding/Parent Company, the bidder should submit the above documents/information of its own (i.e. exclusive of its subsidiaries) duly certified by any one of the authority mentioned in Note-I above certifying that these information/documents are based on the audited accounts, as the case may be.</t>
  </si>
  <si>
    <t>The Bidder should accordingly also provide the following information/documents (In case of JV bidders, information should be provided separately for all the Partners of JV in the given format):</t>
  </si>
  <si>
    <t>Audited balance sheet and income statements for the last five years as per the following:</t>
  </si>
  <si>
    <t>Years preceding to the bid opening</t>
  </si>
  <si>
    <t>Audited Balance Sheet and Income Statements enclosed</t>
  </si>
  <si>
    <t>1st Year</t>
  </si>
  <si>
    <t>2nd Year</t>
  </si>
  <si>
    <t>3rd Year</t>
  </si>
  <si>
    <t>4th Year</t>
  </si>
  <si>
    <t>5th Year</t>
  </si>
  <si>
    <t>Date      :</t>
  </si>
  <si>
    <t>Printed Name :</t>
  </si>
  <si>
    <t>Place      :</t>
  </si>
  <si>
    <t>Designation :</t>
  </si>
  <si>
    <t>Bidders’s Name &amp; Address:</t>
  </si>
  <si>
    <t xml:space="preserve">A) The Subsidiary or Group Company or a Joint Venture Company (JVC) of the bidder shall have manufacturing &amp; testing facilities for 765kV or above voltage level GIS in India as on the originally scheduled date of bid opening mentioned above. 
                                                         OR
The bidder must have incorporated a Subsidiary or Group Company or a Joint Venture Company (JVC) as per Companies Act 1956 or 2013 of India, to manufacture 765kV or above voltage level GIS in India and it must have commenced the construction activities for establishment of 765kV or above voltage level GIS manufacturing and testing facilities in India as on the originally scheduled date of bid opening mentioned above. 
B) The bidder must supply at least one (1) no. 765kV GIS Circuit breaker bay* manufactured in the said facilities in India, for which Bidder shall furnish an  undertaking (as per enclosed format in Volume-III of Bidding Document) along with the bid.
C) Bidder can offer to supply more than one 765kV GIS circuit breaker bay* from Indian works of its Subsidiary or Group Company or a Joint Venture Company (JVC) provided the Subsidiary/JVC/Group Company must have manufactured at least one (1) number 765kV or above voltage level GIS Circuit Breaker bay* and this bay should have been either supplied or type tested (as per IEC or equivalent standard) as on the originally scheduled date of bid opening mentioned above.
</t>
  </si>
  <si>
    <t>Networth
(in Rs. Millions)</t>
  </si>
  <si>
    <t>Turnover
(in Rs. Millions)</t>
  </si>
  <si>
    <t>LA (in Rs. Million)</t>
  </si>
  <si>
    <t>2.0</t>
  </si>
  <si>
    <t xml:space="preserve">Bidder’s Name  : </t>
  </si>
  <si>
    <t xml:space="preserve"> Bidder/Lead Partner</t>
  </si>
  <si>
    <t>In case of Joint Venture</t>
  </si>
  <si>
    <t>For Other Partner(s)</t>
  </si>
  <si>
    <t xml:space="preserve">Details of documents uploaded in support of the above stated experience 
</t>
  </si>
  <si>
    <t xml:space="preserve">Contract Reference No. &amp; Date of Award
</t>
  </si>
  <si>
    <t>Format in support of meeting the requirement of para 1.4(Route-4) (as applicable) Annexure-A to BDS, Section-III, Volume-I of the Bidding Documents)</t>
  </si>
  <si>
    <t>Name and Address of the Employer/Utility for whom the Contract was executed by the firm/Partner of a JV</t>
  </si>
  <si>
    <t>Name and Address of the Employer/Utility for whom the Contract was executed by the firm</t>
  </si>
  <si>
    <t>2019-2020</t>
  </si>
  <si>
    <t>3.0</t>
  </si>
  <si>
    <t>Attachment-3 (QR)</t>
  </si>
  <si>
    <t>Do you have audited results for FY 2020-21</t>
  </si>
  <si>
    <t>2020-2021</t>
  </si>
  <si>
    <t>of Gas Insulated Switchgear (GIS) circuit breaker bays.</t>
  </si>
  <si>
    <t>Format for the Bidder/Collaborator/ Parent/Principal/Partner of JV in case of Joint Venture/Indian GIS Mnaufacturer in support of meeting the requirement of para 1.1, Annexure-A to BDS, Section-III, Volume-I of the Bidding Documents)</t>
  </si>
  <si>
    <t xml:space="preserve">Name  of Bidder/Collaborator/ Parent/Principal/Partner of a JV/Indian GIS Manufacturer </t>
  </si>
  <si>
    <t>Format-B (Route-2):</t>
  </si>
  <si>
    <t>Format in support of meeting the requirement of para 1.2 Annexure-A to BDS, Section-III, Volume-I of the Bidding Documents)</t>
  </si>
  <si>
    <t xml:space="preserve">Name of the Collaborator
</t>
  </si>
  <si>
    <t>if Type tested details of Type test Report</t>
  </si>
  <si>
    <t xml:space="preserve"> Name and Address of the Employer/Utility for whom the Contract was executed by the firm/Partner of a JV</t>
  </si>
  <si>
    <t xml:space="preserve">Scope of work involved under the Contract  </t>
  </si>
  <si>
    <t>Format in support of meeting the requirement of para 1.2 (as applicable) Annexure-A to BDS, Section-III, Volume-I of the Bidding Documents)</t>
  </si>
  <si>
    <t>No. of Circuit Breaker bays under the contract</t>
  </si>
  <si>
    <t>No. of years, the above Gas Insulated Switchgear (GIS)/ Hybrid GIS /MTS  CB bays are in operation as on the originally scheduled  date of bid opening.</t>
  </si>
  <si>
    <t>Format-C: (Route-3)</t>
  </si>
  <si>
    <t>Format in support of meeting the requirement of para 1.3 Annexure-A to BDS, Section-III, Volume-I of the Bidding Documents)</t>
  </si>
  <si>
    <t xml:space="preserve">Name of the Bidder established as Subsidiary/JVC/Group company by its parent/principal Company
</t>
  </si>
  <si>
    <t>Name of the parent/principal Company</t>
  </si>
  <si>
    <t>Details of Gas Insulated Switchgear (GIS) Circuit Breaker Bays supplied by them</t>
  </si>
  <si>
    <t>Format in support of meeting the requirement of para 1.3 (as applicable) Annexure-A to BDS, Section-III, Volume-I of the Bidding Documents)</t>
  </si>
  <si>
    <r>
      <t xml:space="preserve">Whether  confirmation letter from the parent/principal company stating that the parent/principal company shall furnish performance guarantee for an amount of 10% of the ex-works cost of such equipment(s) has been enclosed with bid?
</t>
    </r>
    <r>
      <rPr>
        <b/>
        <i/>
        <sz val="12"/>
        <rFont val="Bookman Old Style"/>
        <family val="1"/>
      </rPr>
      <t>(in line with para 1.3(b)(ii) of Annexure-A (BDS)</t>
    </r>
  </si>
  <si>
    <t>Format-D: (Route-4)</t>
  </si>
  <si>
    <t>Name of the New substation or switchyard</t>
  </si>
  <si>
    <t>Scope of work involved under the Contract (Tick whichever is/are applicable)</t>
  </si>
  <si>
    <t>No. of years, the above GIS Circuit Breaker equipped bays have been in operation as on the originally scheduled date of bid opening.</t>
  </si>
  <si>
    <t>Name of the Proposed Indian GIS Manufacturer (as per the Route-4 of Annexure-A(BDS)</t>
  </si>
  <si>
    <r>
      <t xml:space="preserve">Whether above Indian GIS Manufacturer meets the requirement mentioned at Route-1 or Route-2 or Route-3 above. 
</t>
    </r>
    <r>
      <rPr>
        <b/>
        <i/>
        <sz val="12"/>
        <rFont val="Book Antiqua"/>
        <family val="1"/>
      </rPr>
      <t>(If Yes, Please mentioned the details in the Format-A/Format-B/Format-C above)</t>
    </r>
  </si>
  <si>
    <r>
      <t xml:space="preserve">Whether Collaborator(s) meets the technical experience criteria stipulated at 1.1 above, and the details of which is mentioned at Format-A above.
</t>
    </r>
    <r>
      <rPr>
        <i/>
        <sz val="12"/>
        <rFont val="Book Antiqua"/>
        <family val="1"/>
      </rPr>
      <t>(Applicable for the Bidder/Manufacturer(s) wish/proposes to qualify through  Route-2 of Annexure-A(BDS))</t>
    </r>
  </si>
  <si>
    <r>
      <t xml:space="preserve">Whether legally enforceable undertaking jointly by Bidder/Manufacturer and the Collaborator(s) (as per enclosed format in Section-VI: Sample Forms and Procedures of bidding document) is furnished along with the bid. </t>
    </r>
    <r>
      <rPr>
        <i/>
        <sz val="12"/>
        <rFont val="Book Antiqua"/>
        <family val="1"/>
      </rPr>
      <t>(Applicable for the Bidder/Manufacturer(s) wish/proposes to qualify through  Route-2 of Annexure-A(BDS))</t>
    </r>
  </si>
  <si>
    <r>
      <t xml:space="preserve">Whether Parent/Principal Company meets the technical experience criteria stipulated at 1.1 above, and the details of which is mentioned at Format-A above.
</t>
    </r>
    <r>
      <rPr>
        <i/>
        <sz val="12"/>
        <rFont val="Book Antiqua"/>
        <family val="1"/>
      </rPr>
      <t>(Applicable for the Bidder/Manufacturer(s) wish/proposes to qualify through  Route-3 of Annexure-A(BDS))</t>
    </r>
  </si>
  <si>
    <r>
      <t xml:space="preserve">Whether legally enforceable undertaking jointly by Bidder/Manufacturer and the Parent/Principal Company (as per enclosed format in Section-VI: Sample Forms and Procedures of bidding document) is furnished along with the bid. </t>
    </r>
    <r>
      <rPr>
        <i/>
        <sz val="12"/>
        <rFont val="Book Antiqua"/>
        <family val="1"/>
      </rPr>
      <t>(Applicable for the Bidder/Manufacturer(s) wish/proposes to qualify through  Route-3 of Annexure-A(BDS))</t>
    </r>
  </si>
  <si>
    <t xml:space="preserve">Format-E: </t>
  </si>
  <si>
    <t>Format in support of meeting the requirement of para 3.0(b)(ii) of Annexure-A to BDS, Section-III, Volume-I of the Bidding Documents)</t>
  </si>
  <si>
    <t>Name of the Partner of JV</t>
  </si>
  <si>
    <t>No. of years, the above AIS/GIS Circuit Breaker equipped bays have been in operation as on the originally scheduled date of bid opening.</t>
  </si>
  <si>
    <t>(Indicate nos. of Circuit Breaker equipped bays of 220 kV or above voltage level  where one no. of circuit breaker bay shall be considered as a bay used for controlling a line or a transformer or a reactor or a bus section or a bus coupler and comprising of at least one circuit breaker, one disconnector and three nos. of single phase CTs / Bushing CTs)</t>
  </si>
  <si>
    <t>The bidder shall furnish documentary evidence in support of the qualifying requirement stipulated as above</t>
  </si>
  <si>
    <t xml:space="preserve">
(i) If the bidder is submitting its bid as an Individual Firm or in a Joint Venture without any Indian Entity as a Partner, the bidder must, in its bid, propose an Indian Associate for executing the On-Shore Supply and On-Shore Services Contract, as per the provisions of bidding documents. The proposed Indian Associate must have erected, tested and commissioned at least two (2) nos. GIS/AIS Circuit Breaker equipped bays of 110KV or above voltage level in one (1) substation or switchyard during the last seven (7) years and these bays must be in satisfactory operation# as on the originally scheduled date of bid opening mentioned above
For executing on-shore supply contract, the bidder in its bid, may alternatively propose its Indian Subsidiary or Group or Joint Venture Company as Indian Associate provided that the proposed Indian Associate has been registered in India (as per Companies Act 1956 or 2013 of India) for establishing manufacturing and testing facilities for 765kV GIS or above voltage level as on the date of bid opening mentioned above.
</t>
  </si>
  <si>
    <t>Name of the 110KV Gas Insulated Switchgear (GIS)/ Hybrid GIS /MTS Equipment Manufacturer (refer para 1.2), if applicable :</t>
  </si>
  <si>
    <t>(Indicate nos. of Gas Insulated Switchgear (GIS)/ Hybrid GIS /MTS Circuit Breaker bays of 110KV or above)</t>
  </si>
  <si>
    <t>Whether 110KV or above voltage level Gas Insulated Switchgear (GIS)/ Hybrid GIS /MTS Circuit breaker bays, as mentioned above, has been manufactured based on technological support of the Parent/ Principal Company under the Contract.</t>
  </si>
  <si>
    <t>Scope of work involved under the Contract for the above 110KV Gas Insulated Switchgear (GIS)/ Hybrid GIS /MTS  bay as per IEC as on the originally scheduled date of bid opening</t>
  </si>
  <si>
    <t>Name of the 110KV Gas Insulated Switchgear (GIS)/ Hybrid GIS /MTS  Equipment Manufacturer (refer para 1.3), if applicable :</t>
  </si>
  <si>
    <t>(Indicate nos. of Circuit Breaker bays of 110KV or above)</t>
  </si>
  <si>
    <t>Whether Joint Deed of Undertaking executed between The Bidder and 110KV Gas Insulated Switchgear (GIS)/ Hybrid GIS /MTS  Equipment Manufaturer has been enclosed with bid ? (in line with para 1.3 (b)(i) of Annexure-A (BDS)</t>
  </si>
  <si>
    <t>Whether valid collaboration agreement for technology transfer / license to design, manufacture, test and supply 110KV Gas Insulated Switchgear (GIS)/ Hybrid GIS /MTS equipment in India has been enclosed with bid ?
(in line with para 1.3(b)(iii) of Annexure-A (BDS)</t>
  </si>
  <si>
    <t>Name of Contract Undertaken for manufacturing 715KV or above voltage level Gas Insulated Switchgear (GIS) Circuit Breaker bays</t>
  </si>
  <si>
    <t>Whether valid collaboration agreement for technology transfer / license to design, manufacture, test and supply 715KV or above voltage level GIS equipment in India furnished along with the bid. (Applicable for the Bidder/Manufacturer(s) wish/proposes to qualify through  Route-2 of Annexure-A(BDS))</t>
  </si>
  <si>
    <t>Whether valid collaboration agreement for technology transfer / license to design, manufacture, test and supply 715KV or above voltage level GIS equipment in India furnished along with the bid. (Applicable for the Bidder/Manufacturer(s) wish/proposes to qualify through  Route-3 of Annexure-A(BDS))</t>
  </si>
  <si>
    <t>Voltage Level of AIS/GIS Substation commissioned under the Contract
(Indicate 345KV or above class only)</t>
  </si>
  <si>
    <t>No. of AIS/GIS Circuit Breaker equipped bays under the above contract
(Indicate nos. of AIS/Gas Insulated Switchgear (GIS) Circuit Breaker equipped bays of 345KV or above voltage level, where circuit breaker bay shall be considered as a bay used for controlling a line or a transformer or a reactor or a bus section or a bus coupler and comprising of at least one circuit breaker, one disconnector and three nos. of single phase CTs/Bushing CTs.)</t>
  </si>
  <si>
    <t>^Note- “Annual gross revenue from operations/gross operating income as incorporated in the profit &amp; loss account excluding other operative income / other income”.</t>
  </si>
  <si>
    <r>
      <t xml:space="preserve">Confirmation letter from the Collaborator(s) along with the bid stating that Collaborator(s) shall furnish performance guarantee, in addition to contract performance guarantee to be submitted by the bidder, for an amount of 10% of the cost of equipment(s) to be manufactured and supplied from the works in India. </t>
    </r>
    <r>
      <rPr>
        <i/>
        <sz val="11"/>
        <rFont val="Book Antiqua"/>
        <family val="1"/>
      </rPr>
      <t>(Applicable for the Bidder/Manufacturer wish/proposes to qualify through  Route-2 of Annexure-A(BDS))</t>
    </r>
  </si>
  <si>
    <r>
      <t xml:space="preserve">Confirmation letter from the parent/principal company along with the bid stating that parent/principal company shall furnish performance guarantee, in addition to contract performance guarantee to be submitted by the bidder, for an amount of 10% of the cost of equipment(s) to be manufactured and supplied from the works in India. </t>
    </r>
    <r>
      <rPr>
        <i/>
        <sz val="12"/>
        <rFont val="Book Antiqua"/>
        <family val="1"/>
      </rPr>
      <t>(Applicable for the Bidder/Manufacturer wish/proposes to qualify through  Route-3 of Annexure-A(BDS))</t>
    </r>
  </si>
  <si>
    <t>2022-2023</t>
  </si>
  <si>
    <t>2021-2022</t>
  </si>
  <si>
    <t>Voltage Level of GIS Substation commissioned under the Contract
(Indicate  345KV or above class only)</t>
  </si>
  <si>
    <t>NOTE: type test reports of Collaborator/ Parent Company/ Subsidiary Company/ Group Company shall also be acceptable, for which a confirmation shall be furnished along with the bid as per format attached in the bidding documents (Attachment-24 in Volume-III)</t>
  </si>
  <si>
    <t>Whether bidder have established manufacturing and testing facilities in India for 345KV or above voltage level Gas Insulated Switchgear (GIS)</t>
  </si>
  <si>
    <t xml:space="preserve">Whether 345KV or above voltage level Gas Insulated Switchgear (GIS) Circuit Breaker bay manufactured by bidder based on technological support of the collaborator have been supplied or Type tested
</t>
  </si>
  <si>
    <t>Name of Contract Undertaken for manufacturing 345KV or above voltage level Gas Insulated Switchgear (GIS) Circuit Breaker bays</t>
  </si>
  <si>
    <t>No. of 345KV Gas Insulated Switchgear (GIS) Circuit Breaker bays manufactured under the contract
(Indicate nos. of Gas Insulated Switchgear (GIS) Circuit Breaker equipped bays of 345KV or above voltage level, where circuit breaker bay shall be considered as a bay used for controlling a line or a transformer or a reactor or a bus section or a bus coupler and comprising of at least one circuit breaker, one disconnector and three nos. of single phase CTs/Bushing CTs. GIS means SF6 Gas insulated Switchgear.)</t>
  </si>
  <si>
    <t>Whether 345KV or above voltage level Gas Insulated Switchgear (GIS) Circuit breaker bays, as mentioned above, has been manufactured based on technological support of the Collaborator under the Contract.</t>
  </si>
  <si>
    <t xml:space="preserve">Whether 345KV or above voltage level Gas Insulated Switchgear (GIS) Circuit Breaker bay manufactured by bidder have been supplied or Type tested based on Technological support of their Parent/ Principal Company
</t>
  </si>
  <si>
    <t>Whether 345KV or above voltage level Gas Insulated Switchgear (GIS) Circuit breaker bays, as mentioned above, has been manufactured based on technological support of the Parent/Principal Company under the Contract.</t>
  </si>
  <si>
    <t>No. of GIS Circuit Breaker equipped bays under the above contract
(Indicate nos. of Gas Insulated Switchgear (GIS) Circuit Breaker equipped bays of 345KV or above voltage level, where circuit breaker bay shall be considered as a bay used for controlling a line or a transformer or a reactor or a bus section or a bus coupler and comprising of at least one circuit breaker, one disconnector and three nos. of single phase CTs/Bushing CTs. GIS means SF6 Gas insulated Switchgear.)</t>
  </si>
  <si>
    <t>b) However, for a JV to be qualified, the partners of JV must also meet the following minimum criteria:
i.  	One of the partner(s) of JV must meet the Technical Experience criteria and the requirements stipulated under Route-1 or Route-2 or Route-3 as per para 1.0 above
ii. 	The remaining partner(s) of JV must meet the Technical Experience criteria and the requirements stipulated under Route-1 or Route-2 or Route-3 as per para 1.0 above 
or
must have erected, tested and commissioned at least two (2) nos. GIS/AIS Circuit Breaker equipped bays* of 345kV or above voltage level in one (1) substation or switchyard during the last seven (7) years and these bays must be in satisfactory operation# as on the originally scheduled date of bid opening mentioned above.</t>
  </si>
  <si>
    <t>Note :-
1.	(#) Satisfactory operation means certificate issued by the Employer certifying the operation without any adverse remark
2.	(*) For the purpose of qualifying requirement, one no. of circuit breaker bay shall be considered as a bay used for controlling a line or a transformer or a reactor or a bus section or a bus coupler and comprising of at least one circuit breaker, one disconnector and three nos. of single phase CTs / Bushing CTs.
3.	($) In case of a JV bid involving an Indian Entity qualifying through Route-3 and its parent/ principal company as partner(s), the Indian Entity shall meet the applicable Financial Position criteria on its own and not based on its parent/principal company.</t>
  </si>
  <si>
    <t>2023-2024</t>
  </si>
  <si>
    <t>Note:
(i)	In case bidder is a holding company, the Financial Position criteria referred to in para 2.0  above shall be that of holding company only (i.e. excluding its subsidiary / group companies). In case bidder is a subsidiary of a holding company, the Financial Position criteria referred to in para 2.0  above shall be that of subsidiary company only (i.e. excluding its holding company). 
(ii)	In case bidder has established manufacturing facility in India and yet to complete three (3) financial years, the Net Worth and average of the turnover as per financial statement for completed financial years shall be considered for the purpose of compliance to the specified Net Worth and MAAT requirements.
(iii)	In case of bidder qualifying through Route-3 but not meeting the Financial Position requirement as per note (i) read along with note (ii) above, the following shall be applicable: 
In case bidder is yet to complete five (5) years from the date of commercial production of such equipment(s) as on the originally scheduled last  date of bid submission as above, the financial position requirement as per para 2.0 (b) &amp; (c) of parent/principal company providing collaboration for technological support shall be considered. However, once he completes five (5) years from the date of commercial production of such equipment (s) in India as on the originally scheduled last date of bid submission as above, the financial position requirements as specified at 2.0 (b) and (c) above shall also be required to be met by such bidder on their own as per note (i) above and not based on their parent/principal company. Further, in case the bidder is yet to complete one (1) financial year, the Net worth requirement as per para 2.0 (a) above of parent/principal shall be considered. 
(iv)	Relaxation for Start-Ups^/ MSEs
Start-Ups^/ MSEs, meeting the specified requirements at Para 2.0 (a) above in Financial Position shall also be considered qualified if they meet Eighty (80) % of the requirement specified at Para 2.0 (b) &amp; 2.0 (c) above in Financial Position.
^ Start-Ups as defined by DPIIT, applicable as on the Originally scheduled last date of bid submission (soft copy).</t>
  </si>
  <si>
    <t>Do you have audited results for FY 2024-25</t>
  </si>
  <si>
    <t>2024-2025</t>
  </si>
  <si>
    <t>In addition to the data/details furnished as above, the information available at ‘Information on Record’ (IoR) portal of POWERGRID may also be considered as our submission for purpose of QR compliance.</t>
  </si>
  <si>
    <t>Whether  Manufacturer Authorization Form (MAF) from offered GIS manufacturer(s) (as per enclosed format in bidding document) (confirming that a legally enforceable Joint deed of Undertaking (as per enclosed format at Form 22 in Section VI, Vol-I of bidding document) shall be submitted at the time of signing of contract) is enclosed with the bid</t>
  </si>
  <si>
    <t>GIS Package (TR-202577PKG01) for Augmentation of 1x500 MVA, 400/220 kV ICT (3rd) at Thrissur VSC HVDC Station in Kerala; Specification No.: CC/NT/W-GIS/DOM/A02/25/13385</t>
  </si>
  <si>
    <r>
      <rPr>
        <b/>
        <i/>
        <sz val="12"/>
        <rFont val="Book Antiqua"/>
        <family val="1"/>
      </rPr>
      <t xml:space="preserve">Route-1:
</t>
    </r>
    <r>
      <rPr>
        <i/>
        <sz val="12"/>
        <rFont val="Book Antiqua"/>
        <family val="1"/>
      </rPr>
      <t xml:space="preserve">
The Bidder must have designed, manufactured, type tested (as per IEC or equivalent standard), supplied and supervised erection &amp; commissioning of at least two (2) nos. Gas Insulated Switchgear (GIS) circuit breaker bays@ of 345kVor above voltage class in one (1) Substation or Switchyard during the last seven (7) years and these bays must be in satisfactory operation# for at least two (2) years as on the on the Originally scheduled last date of bid submission (soft copy) i.e. 04/11/2025.</t>
    </r>
  </si>
  <si>
    <r>
      <rPr>
        <i/>
        <sz val="12"/>
        <color rgb="FF000000"/>
        <rFont val="Book Antiqua"/>
        <family val="1"/>
      </rPr>
      <t>Route-2:
1.2 	The Bidder, who has established manufacturing &amp; testing facility in India for 345kV or above voltage level GIS but not meeting the requirement stipulated in para 1.1 above, shall also be considered provided that-
 a)  	The Bidder must have manufactured, at least one (1) no. 345kV or above voltage class GIS circuit breaker bays@ based on technological support of the collaborator(s), provided that the collaborator(s) meets the requirement stipulated in para 1.1 above. Further bidder must have either supplied or type tested above CB bay (as per IEC or equivalent standard) as on the originally scheduled last date of bid submission mentioned above. 
b)   Further, the bidder shall also submit the following along with the bid:
i.   	A legally enforceable undertaking (jointly with the Collaborator(s) to guarantee quality, timely supply, performance and warranty obligations as specified for the equipment(s). 
ii. 	A confirmation letter from the Collaborator(s) stating that the Collaborator(s) shall furnish performance guarantee for an amount of 10 % of the ex-works cost of such equipment(s). This performance guarantee shall be in addition to Contract Performance Guarantee to be submitted by the bidder.
iii. A valid collaboration agreement for technology transfer / license to design, manufacture, test and supply 345kV or above voltage level GIS equipment in India.</t>
    </r>
    <r>
      <rPr>
        <i/>
        <sz val="12"/>
        <color indexed="8"/>
        <rFont val="Book Antiqua"/>
        <family val="1"/>
      </rPr>
      <t xml:space="preserve">
</t>
    </r>
  </si>
  <si>
    <t>Route-3:
1.3 	The Bidder, who has established manufacturing &amp; testing facility in India for 345kV or above voltage level GIS as Subsidiary/JVC/Group company by its parent/principal but not meeting the requirement stipulated in para 1.1 above, shall also be considered provided that-
a)  	The Bidder must have manufactured, at least one (1) no. 345kV or above voltage class GIS circuit breaker bays@ based on technological support of the parent/principal, provided that the parent/principal meets the requirement stipulated in para 1.1 above. Further bidder must have either supplied or type tested above CB bay (as per IEC or equivalent standard) as on the originally scheduled last date of bid submission mentioned above. 
b)  Further, the bidder shall also submit the following along with the bid:
i.  A legally enforceable undertaking (jointly with the parent/principal company) to guarantee quality, timely supply, performance and warranty obligations as specified for the equipment(s).
ii.	A confirmation letter from the parent/principal company stating that the parent/principal company shall furnish performance guarantee for an amount of 10 % of the ex-works cost of such equipment(s). This performance guarantee shall be in addition to Contract Performance Guarantee to be submitted by the bidder.
iii.	A valid collaboration agreement for technology transfer / license to design, manufacture, test and supply 345kV or above voltage level GIS equipment in India.</t>
  </si>
  <si>
    <t>Route-4
1.4   In case, the bidder is not a GIS manufacturer, he shall also be considered provided:
i.  The bidder must have erected and commissioned at least two (02) nos. GIS circuit breaker bays of 345kV or above voltage class in one (01) new GIS substation or switchyard during last seven (07) years and these bays must be in satisfactory operation# for at least two (02) years as on the originally scheduled last date of bid submission mentioned above. 
ii. The GIS must be offered from Indian manufacturer, who meets the requirement mentioned at Route-1 or Route-2 or Route-3 above. QR Credential of proposed GIS Manufacturer(s) must be submitted along with the bid.
iii.Bidder must submit a Manufacturer Authorization Form (MAF) from offered GIS manufacturer(s) (as per enclosed format in bidding document) along with the Bid  confirming that a legally enforceable Joint deed of Undertaking as per format enclosed at sl. no. 22 of Section-VI, Volume-I of Bidding document shall be submitted at the time of signing of contract.</t>
  </si>
  <si>
    <t>Note :-
1. (#) Satisfactory operation means certificate issued by the Employer certifying the operation without any adverse remark.
2.	(@)  For the purpose of qualifying requirement, one no. of circuit breaker bay shall be considered as a bay used for controlling a line or a transformer or a reactor or a bus section or a bus coupler and comprising of at least one circuit breaker, one disconnector and three nos. of single phase CTs / Bushing CTs.
3. 	In case bidder is a holding company, the technical experience referred to in Route-1, 2, 3 &amp; 4 above as the case may be shall be of that holding company only (i.e. excluding its subsidiary/group companies). In case bidder is a subsidiary of a holding company, the technical experience referred to in Route-1, 2, 3 &amp; 4 above as the case may be shall be of that subsidiary company only (i.e. excluding its holding company).
4. In case bidder is qualifying through Route-1, type test reports of Collaborator/ Parent Company/ Subsidiary Company/ Group Company shall also be acceptable, for which a confirmation shall be furnished along with the bid as per format attached in the bidding documents.
5. In case of package comprises of multiple voltage level in one GIS substation and/or Extension of more then one GIS Substation(s), GIS from different manufacturer(s) shall also be acceptable subject to the condition that one voltage class of GIS at any substation is supplied from one manufacturer only.  In such cases bidder must submit MAF from all the proposed GIS Manufacturer(s) in their bid.</t>
  </si>
  <si>
    <t>Scope of work executed under the Contract in respect of above Gas Insulated Switchgear (GIS) circuit breaker bays</t>
  </si>
  <si>
    <t>No. of GIS Circuit Breaker equipped bays under the above contract
(Indicate nos. of GIS Circuit Breaker equipped bays of 345KV or above voltage level  where one no. of circuit breaker bay shall be considered as a bay used for controlling a line or a transformer or a reactor or a bus section or a bus coupler and comprising of at least one circuit breaker, one disconnector and three nos. of single phase CTs / Bushing CTs)</t>
  </si>
  <si>
    <t>Date of Commissining of above GIS Cricuit Breaker equipped bays</t>
  </si>
  <si>
    <t xml:space="preserve">No. of years, the above bays have been in operation as on the Originally scheduled last date of bid submission (soft copy) </t>
  </si>
  <si>
    <t xml:space="preserve">Name of Bidder
</t>
  </si>
  <si>
    <t>Minimum Average Annual Turnover^(MAAT) of the bidder for best three years i.e. 36 months out of last five financial years of the bidder should be not less than Rs 69.64 Crore or equivalent for GIS Package (TR-202577PKG01).</t>
  </si>
  <si>
    <t>Liquid Assets (LA) and/or evidence of access to or availability of credit facilities should be not less than Rs. 11.61 Crore or equivalent for GIS Package (TR-202577PKG01).</t>
  </si>
  <si>
    <t>JOINT VENTURE BIDS:
a) 	In case a bid is submitted by a Joint Venture (JV) of two or more firms as partners, all the partners of Joint Venture shall meet collectively the complete requirements stipulated at para 1.0 and 2.0 (b) &amp; (c) above. Further, the partner(s) of JV must also meet the following minimum criteria:
i.  	All the partners of the JV shall meet individually the Financial Position criteria given at 2.0 (a) above.
ii. 	The Lead Partner shall meet, not less than 40% of the minimum Financial Position criteria given at para 2.0 (b) &amp; (c)
iii. 	Each of the other partner(s) individually shall meet not less than 25% of the minimum Financial Position criteria given at para 2.0 (b) &amp; (c) above
The figure of average annual turnover and liquid assets/credit facilities for each of the partners of the JV shall be added together to determine the JV’s compliance with the minimum qualifying criteria set out in Para 2.0 (b) &amp; (c) above.  
b) However, for a JV to be qualified, the partners of JV must also meet the following minimum criteria:
i.  	One of the partner(s) of JV must meet the Technical Experience criteria and the requirements stipulated under Route-1 or Route-2 or Route-3 as per para 1.0 above
ii. 	The remaining partner(s) must have erected, tested and commissioned at least two (2) nos. GIS/AIS Circuit Breaker equipped bays@ of 345kVor above voltage level in one (1) substation or switchyard during the last seven (7) years in India and these bays@ must be in satisfactory operation# as on the originally scheduled last date of bid submission mentioned above.
Note :-
(#) Satisfactory operation means certificate issued by the Employer certifying the operation without any adverse remark.</t>
  </si>
  <si>
    <t xml:space="preserve">SPECIFICATION No. :  CC/NT/W-GIS/DOM/A02/25/13385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</si>
</sst>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22" x14ac:knownFonts="1">
    <font>
      <sz val="11"/>
      <color theme="1"/>
      <name val="Calibri"/>
      <family val="2"/>
      <scheme val="minor"/>
    </font>
    <font>
      <sz val="10"/>
      <name val="Book Antiqua"/>
      <family val="1"/>
    </font>
    <font>
      <b/>
      <sz val="12"/>
      <name val="Book Antiqua"/>
      <family val="1"/>
    </font>
    <font>
      <sz val="12"/>
      <name val="Book Antiqua"/>
      <family val="1"/>
    </font>
    <font>
      <b/>
      <sz val="14"/>
      <color indexed="12"/>
      <name val="Book Antiqua"/>
      <family val="1"/>
    </font>
    <font>
      <sz val="11"/>
      <name val="Book Antiqua"/>
      <family val="1"/>
    </font>
    <font>
      <sz val="12"/>
      <color indexed="9"/>
      <name val="Book Antiqua"/>
      <family val="1"/>
    </font>
    <font>
      <b/>
      <i/>
      <sz val="12"/>
      <name val="Book Antiqua"/>
      <family val="1"/>
    </font>
    <font>
      <i/>
      <sz val="12"/>
      <name val="Book Antiqua"/>
      <family val="1"/>
    </font>
    <font>
      <i/>
      <sz val="12"/>
      <color indexed="8"/>
      <name val="Book Antiqua"/>
      <family val="1"/>
    </font>
    <font>
      <b/>
      <u/>
      <sz val="12"/>
      <name val="Book Antiqua"/>
      <family val="1"/>
    </font>
    <font>
      <b/>
      <i/>
      <sz val="12"/>
      <color indexed="8"/>
      <name val="Book Antiqua"/>
      <family val="1"/>
    </font>
    <font>
      <sz val="8"/>
      <color rgb="FF000000"/>
      <name val="Tahoma"/>
      <family val="2"/>
    </font>
    <font>
      <i/>
      <sz val="11"/>
      <color indexed="8"/>
      <name val="Bookman Old Style"/>
      <family val="1"/>
    </font>
    <font>
      <b/>
      <sz val="16"/>
      <name val="Book Antiqua"/>
      <family val="1"/>
    </font>
    <font>
      <sz val="12"/>
      <name val="Bookman Old Style"/>
      <family val="1"/>
    </font>
    <font>
      <b/>
      <u/>
      <sz val="12"/>
      <name val="Bookman Old Style"/>
      <family val="1"/>
    </font>
    <font>
      <b/>
      <sz val="12"/>
      <name val="Bookman Old Style"/>
      <family val="1"/>
    </font>
    <font>
      <b/>
      <i/>
      <sz val="12"/>
      <name val="Bookman Old Style"/>
      <family val="1"/>
    </font>
    <font>
      <i/>
      <sz val="12"/>
      <name val="Bookman Old Style"/>
      <family val="1"/>
    </font>
    <font>
      <i/>
      <sz val="11"/>
      <name val="Book Antiqua"/>
      <family val="1"/>
    </font>
    <font>
      <i/>
      <sz val="12"/>
      <color rgb="FF000000"/>
      <name val="Book Antiqua"/>
      <family val="1"/>
    </font>
  </fonts>
  <fills count="7">
    <fill>
      <patternFill patternType="none"/>
    </fill>
    <fill>
      <patternFill patternType="gray125"/>
    </fill>
    <fill>
      <patternFill patternType="solid">
        <fgColor rgb="FF6BD7FD"/>
        <bgColor indexed="64"/>
      </patternFill>
    </fill>
    <fill>
      <patternFill patternType="solid">
        <fgColor indexed="42"/>
        <bgColor indexed="64"/>
      </patternFill>
    </fill>
    <fill>
      <patternFill patternType="solid">
        <fgColor indexed="9"/>
        <bgColor indexed="64"/>
      </patternFill>
    </fill>
    <fill>
      <patternFill patternType="solid">
        <fgColor indexed="52"/>
        <bgColor indexed="64"/>
      </patternFill>
    </fill>
    <fill>
      <patternFill patternType="solid">
        <fgColor theme="0"/>
        <bgColor indexed="64"/>
      </patternFill>
    </fill>
  </fills>
  <borders count="48">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style="thin">
        <color indexed="64"/>
      </top>
      <bottom style="hair">
        <color indexed="64"/>
      </bottom>
      <diagonal/>
    </border>
    <border>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right/>
      <top style="hair">
        <color indexed="64"/>
      </top>
      <bottom style="thin">
        <color indexed="64"/>
      </bottom>
      <diagonal/>
    </border>
    <border>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top style="hair">
        <color indexed="64"/>
      </top>
      <bottom style="thin">
        <color indexed="64"/>
      </bottom>
      <diagonal/>
    </border>
    <border>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right/>
      <top style="thin">
        <color indexed="64"/>
      </top>
      <bottom/>
      <diagonal/>
    </border>
    <border>
      <left/>
      <right style="hair">
        <color indexed="64"/>
      </right>
      <top style="thin">
        <color indexed="64"/>
      </top>
      <bottom/>
      <diagonal/>
    </border>
    <border>
      <left/>
      <right style="hair">
        <color indexed="64"/>
      </right>
      <top/>
      <bottom/>
      <diagonal/>
    </border>
    <border>
      <left style="hair">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style="hair">
        <color indexed="64"/>
      </left>
      <right style="thin">
        <color indexed="64"/>
      </right>
      <top/>
      <bottom/>
      <diagonal/>
    </border>
    <border>
      <left style="thin">
        <color indexed="64"/>
      </left>
      <right style="hair">
        <color indexed="64"/>
      </right>
      <top/>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thin">
        <color indexed="64"/>
      </top>
      <bottom style="hair">
        <color indexed="64"/>
      </bottom>
      <diagonal/>
    </border>
    <border>
      <left style="thin">
        <color indexed="64"/>
      </left>
      <right/>
      <top/>
      <bottom style="hair">
        <color indexed="64"/>
      </bottom>
      <diagonal/>
    </border>
    <border>
      <left/>
      <right style="thin">
        <color indexed="64"/>
      </right>
      <top/>
      <bottom style="hair">
        <color indexed="64"/>
      </bottom>
      <diagonal/>
    </border>
    <border>
      <left style="hair">
        <color indexed="64"/>
      </left>
      <right style="thin">
        <color indexed="64"/>
      </right>
      <top style="hair">
        <color indexed="64"/>
      </top>
      <bottom/>
      <diagonal/>
    </border>
    <border>
      <left style="thin">
        <color indexed="64"/>
      </left>
      <right style="hair">
        <color indexed="64"/>
      </right>
      <top style="hair">
        <color indexed="64"/>
      </top>
      <bottom/>
      <diagonal/>
    </border>
    <border>
      <left/>
      <right/>
      <top/>
      <bottom style="hair">
        <color indexed="64"/>
      </bottom>
      <diagonal/>
    </border>
    <border>
      <left style="hair">
        <color indexed="64"/>
      </left>
      <right style="hair">
        <color indexed="64"/>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thin">
        <color indexed="64"/>
      </right>
      <top style="thin">
        <color indexed="64"/>
      </top>
      <bottom style="thin">
        <color indexed="64"/>
      </bottom>
      <diagonal/>
    </border>
    <border>
      <left style="thin">
        <color indexed="64"/>
      </left>
      <right style="hair">
        <color indexed="64"/>
      </right>
      <top/>
      <bottom style="thin">
        <color indexed="64"/>
      </bottom>
      <diagonal/>
    </border>
    <border>
      <left style="hair">
        <color indexed="64"/>
      </left>
      <right style="thin">
        <color indexed="64"/>
      </right>
      <top/>
      <bottom style="thin">
        <color indexed="64"/>
      </bottom>
      <diagonal/>
    </border>
  </borders>
  <cellStyleXfs count="3">
    <xf numFmtId="0" fontId="0" fillId="0" borderId="0"/>
    <xf numFmtId="0" fontId="1" fillId="0" borderId="0"/>
    <xf numFmtId="0" fontId="5" fillId="0" borderId="0"/>
  </cellStyleXfs>
  <cellXfs count="478">
    <xf numFmtId="0" fontId="0" fillId="0" borderId="0" xfId="0"/>
    <xf numFmtId="0" fontId="3" fillId="0" borderId="0" xfId="1" applyFont="1" applyProtection="1">
      <protection hidden="1"/>
    </xf>
    <xf numFmtId="0" fontId="2" fillId="0" borderId="0" xfId="1" applyFont="1" applyAlignment="1" applyProtection="1">
      <alignment horizontal="left" vertical="center"/>
      <protection hidden="1"/>
    </xf>
    <xf numFmtId="0" fontId="2" fillId="0" borderId="0" xfId="2" applyFont="1" applyAlignment="1" applyProtection="1">
      <alignment horizontal="left" vertical="center" indent="1"/>
      <protection hidden="1"/>
    </xf>
    <xf numFmtId="0" fontId="3" fillId="0" borderId="0" xfId="1" applyFont="1" applyAlignment="1" applyProtection="1">
      <alignment horizontal="left" vertical="center"/>
      <protection hidden="1"/>
    </xf>
    <xf numFmtId="0" fontId="3" fillId="0" borderId="0" xfId="2" applyFont="1" applyAlignment="1" applyProtection="1">
      <alignment horizontal="left" vertical="center" indent="1"/>
      <protection hidden="1"/>
    </xf>
    <xf numFmtId="0" fontId="6" fillId="0" borderId="0" xfId="1" applyFont="1" applyProtection="1">
      <protection hidden="1"/>
    </xf>
    <xf numFmtId="0" fontId="2" fillId="0" borderId="2" xfId="1" applyFont="1" applyBorder="1" applyAlignment="1" applyProtection="1">
      <alignment horizontal="center"/>
      <protection hidden="1"/>
    </xf>
    <xf numFmtId="0" fontId="3" fillId="0" borderId="0" xfId="1" applyFont="1" applyAlignment="1" applyProtection="1">
      <alignment vertical="top"/>
      <protection hidden="1"/>
    </xf>
    <xf numFmtId="0" fontId="3" fillId="0" borderId="0" xfId="0" applyFont="1" applyAlignment="1">
      <alignment horizontal="left"/>
    </xf>
    <xf numFmtId="0" fontId="3" fillId="0" borderId="0" xfId="1" applyFont="1" applyAlignment="1" applyProtection="1">
      <alignment horizontal="left" wrapText="1"/>
      <protection hidden="1"/>
    </xf>
    <xf numFmtId="0" fontId="2" fillId="0" borderId="0" xfId="1" applyFont="1" applyAlignment="1" applyProtection="1">
      <alignment vertical="top"/>
      <protection hidden="1"/>
    </xf>
    <xf numFmtId="0" fontId="2" fillId="0" borderId="0" xfId="1" applyFont="1" applyProtection="1">
      <protection hidden="1"/>
    </xf>
    <xf numFmtId="0" fontId="3" fillId="0" borderId="2" xfId="1" applyFont="1" applyBorder="1" applyAlignment="1" applyProtection="1">
      <alignment horizontal="center" vertical="top"/>
      <protection hidden="1"/>
    </xf>
    <xf numFmtId="0" fontId="3" fillId="0" borderId="2" xfId="1" applyFont="1" applyBorder="1" applyAlignment="1" applyProtection="1">
      <alignment horizontal="left" vertical="center" wrapText="1"/>
      <protection hidden="1"/>
    </xf>
    <xf numFmtId="0" fontId="3" fillId="3" borderId="2" xfId="1" applyFont="1" applyFill="1" applyBorder="1" applyAlignment="1" applyProtection="1">
      <alignment vertical="center" wrapText="1"/>
      <protection locked="0"/>
    </xf>
    <xf numFmtId="0" fontId="3" fillId="0" borderId="2" xfId="1" applyFont="1" applyBorder="1" applyAlignment="1" applyProtection="1">
      <alignment horizontal="center"/>
      <protection hidden="1"/>
    </xf>
    <xf numFmtId="0" fontId="3" fillId="0" borderId="13" xfId="1" applyFont="1" applyBorder="1" applyAlignment="1" applyProtection="1">
      <alignment vertical="top"/>
      <protection hidden="1"/>
    </xf>
    <xf numFmtId="0" fontId="3" fillId="0" borderId="12" xfId="1" applyFont="1" applyBorder="1" applyAlignment="1" applyProtection="1">
      <alignment vertical="top"/>
      <protection hidden="1"/>
    </xf>
    <xf numFmtId="0" fontId="3" fillId="0" borderId="12" xfId="1" applyFont="1" applyBorder="1" applyProtection="1">
      <protection hidden="1"/>
    </xf>
    <xf numFmtId="0" fontId="8" fillId="0" borderId="0" xfId="1" applyFont="1" applyAlignment="1" applyProtection="1">
      <alignment horizontal="right" vertical="top"/>
      <protection hidden="1"/>
    </xf>
    <xf numFmtId="0" fontId="9" fillId="0" borderId="13" xfId="1" applyFont="1" applyBorder="1" applyAlignment="1" applyProtection="1">
      <alignment horizontal="justify" vertical="top" wrapText="1"/>
      <protection hidden="1"/>
    </xf>
    <xf numFmtId="0" fontId="9" fillId="0" borderId="14" xfId="1" applyFont="1" applyBorder="1" applyAlignment="1" applyProtection="1">
      <alignment horizontal="justify" vertical="top" wrapText="1"/>
      <protection hidden="1"/>
    </xf>
    <xf numFmtId="0" fontId="9" fillId="0" borderId="12" xfId="1" applyFont="1" applyBorder="1" applyAlignment="1" applyProtection="1">
      <alignment horizontal="justify" vertical="top" wrapText="1"/>
      <protection hidden="1"/>
    </xf>
    <xf numFmtId="0" fontId="9" fillId="0" borderId="13" xfId="1" applyFont="1" applyBorder="1" applyAlignment="1" applyProtection="1">
      <alignment horizontal="left" vertical="top" wrapText="1"/>
      <protection hidden="1"/>
    </xf>
    <xf numFmtId="0" fontId="9" fillId="0" borderId="14" xfId="1" applyFont="1" applyBorder="1" applyAlignment="1" applyProtection="1">
      <alignment horizontal="left" vertical="top" wrapText="1"/>
      <protection hidden="1"/>
    </xf>
    <xf numFmtId="0" fontId="9" fillId="0" borderId="12" xfId="1" applyFont="1" applyBorder="1" applyAlignment="1" applyProtection="1">
      <alignment horizontal="left" vertical="top" wrapText="1"/>
      <protection hidden="1"/>
    </xf>
    <xf numFmtId="0" fontId="8" fillId="0" borderId="0" xfId="1" applyFont="1" applyAlignment="1">
      <alignment horizontal="left" vertical="center" wrapText="1"/>
    </xf>
    <xf numFmtId="0" fontId="3" fillId="0" borderId="0" xfId="1" applyFont="1" applyAlignment="1">
      <alignment horizontal="left" vertical="center" wrapText="1"/>
    </xf>
    <xf numFmtId="0" fontId="3" fillId="0" borderId="0" xfId="1" applyFont="1" applyAlignment="1" applyProtection="1">
      <alignment horizontal="justify" vertical="center" wrapText="1"/>
      <protection hidden="1"/>
    </xf>
    <xf numFmtId="0" fontId="3" fillId="0" borderId="0" xfId="1" applyFont="1" applyAlignment="1" applyProtection="1">
      <alignment vertical="center"/>
      <protection hidden="1"/>
    </xf>
    <xf numFmtId="0" fontId="3" fillId="0" borderId="0" xfId="1" applyFont="1" applyAlignment="1" applyProtection="1">
      <alignment vertical="center" wrapText="1"/>
      <protection hidden="1"/>
    </xf>
    <xf numFmtId="0" fontId="3" fillId="0" borderId="0" xfId="1" applyFont="1" applyAlignment="1" applyProtection="1">
      <alignment horizontal="center" vertical="top"/>
      <protection hidden="1"/>
    </xf>
    <xf numFmtId="0" fontId="3" fillId="0" borderId="2" xfId="1" applyFont="1" applyBorder="1" applyAlignment="1" applyProtection="1">
      <alignment horizontal="left"/>
      <protection hidden="1"/>
    </xf>
    <xf numFmtId="0" fontId="3" fillId="0" borderId="2" xfId="1" applyFont="1" applyBorder="1" applyAlignment="1" applyProtection="1">
      <alignment horizontal="left" vertical="top"/>
      <protection hidden="1"/>
    </xf>
    <xf numFmtId="0" fontId="3" fillId="0" borderId="0" xfId="1" applyFont="1" applyAlignment="1" applyProtection="1">
      <alignment horizontal="left"/>
      <protection hidden="1"/>
    </xf>
    <xf numFmtId="0" fontId="3" fillId="0" borderId="0" xfId="1" applyFont="1" applyAlignment="1" applyProtection="1">
      <alignment horizontal="left" vertical="center" wrapText="1"/>
      <protection hidden="1"/>
    </xf>
    <xf numFmtId="0" fontId="3" fillId="0" borderId="0" xfId="1" applyFont="1" applyAlignment="1" applyProtection="1">
      <alignment horizontal="right" vertical="center"/>
      <protection hidden="1"/>
    </xf>
    <xf numFmtId="0" fontId="3" fillId="0" borderId="1" xfId="1" applyFont="1" applyBorder="1" applyAlignment="1" applyProtection="1">
      <alignment vertical="top"/>
      <protection hidden="1"/>
    </xf>
    <xf numFmtId="0" fontId="3" fillId="0" borderId="1" xfId="1" applyFont="1" applyBorder="1" applyAlignment="1" applyProtection="1">
      <alignment horizontal="right" vertical="center"/>
      <protection hidden="1"/>
    </xf>
    <xf numFmtId="0" fontId="3" fillId="0" borderId="8" xfId="1" applyFont="1" applyBorder="1" applyAlignment="1" applyProtection="1">
      <alignment vertical="center" wrapText="1"/>
      <protection hidden="1"/>
    </xf>
    <xf numFmtId="0" fontId="3" fillId="3" borderId="4" xfId="1" applyFont="1" applyFill="1" applyBorder="1" applyAlignment="1" applyProtection="1">
      <alignment vertical="center" wrapText="1"/>
      <protection hidden="1"/>
    </xf>
    <xf numFmtId="0" fontId="3" fillId="3" borderId="27" xfId="1" applyFont="1" applyFill="1" applyBorder="1" applyAlignment="1" applyProtection="1">
      <alignment vertical="center" wrapText="1"/>
      <protection hidden="1"/>
    </xf>
    <xf numFmtId="0" fontId="3" fillId="3" borderId="5" xfId="1" applyFont="1" applyFill="1" applyBorder="1" applyAlignment="1" applyProtection="1">
      <alignment vertical="center" wrapText="1"/>
      <protection hidden="1"/>
    </xf>
    <xf numFmtId="0" fontId="3" fillId="3" borderId="7" xfId="1" applyFont="1" applyFill="1" applyBorder="1" applyAlignment="1" applyProtection="1">
      <alignment vertical="center" wrapText="1"/>
      <protection hidden="1"/>
    </xf>
    <xf numFmtId="0" fontId="3" fillId="3" borderId="0" xfId="1" applyFont="1" applyFill="1" applyAlignment="1" applyProtection="1">
      <alignment vertical="center" wrapText="1"/>
      <protection hidden="1"/>
    </xf>
    <xf numFmtId="0" fontId="3" fillId="3" borderId="8" xfId="1" applyFont="1" applyFill="1" applyBorder="1" applyAlignment="1" applyProtection="1">
      <alignment vertical="center" wrapText="1"/>
      <protection hidden="1"/>
    </xf>
    <xf numFmtId="0" fontId="3" fillId="0" borderId="0" xfId="1" applyFont="1" applyAlignment="1" applyProtection="1">
      <alignment vertical="top" wrapText="1"/>
      <protection hidden="1"/>
    </xf>
    <xf numFmtId="0" fontId="3" fillId="0" borderId="0" xfId="1" applyFont="1" applyAlignment="1" applyProtection="1">
      <alignment horizontal="left" vertical="top" wrapText="1"/>
      <protection hidden="1"/>
    </xf>
    <xf numFmtId="0" fontId="3" fillId="3" borderId="10" xfId="1" applyFont="1" applyFill="1" applyBorder="1" applyAlignment="1" applyProtection="1">
      <alignment horizontal="left" vertical="top" wrapText="1"/>
      <protection hidden="1"/>
    </xf>
    <xf numFmtId="0" fontId="3" fillId="3" borderId="11" xfId="1" applyFont="1" applyFill="1" applyBorder="1" applyAlignment="1" applyProtection="1">
      <alignment horizontal="left" vertical="top" wrapText="1"/>
      <protection hidden="1"/>
    </xf>
    <xf numFmtId="0" fontId="3" fillId="0" borderId="27" xfId="1" applyFont="1" applyBorder="1" applyAlignment="1" applyProtection="1">
      <alignment horizontal="left" vertical="top" wrapText="1"/>
      <protection hidden="1"/>
    </xf>
    <xf numFmtId="0" fontId="3" fillId="4" borderId="0" xfId="1" applyFont="1" applyFill="1" applyAlignment="1">
      <alignment horizontal="left" vertical="top" wrapText="1"/>
    </xf>
    <xf numFmtId="0" fontId="2" fillId="0" borderId="0" xfId="1" applyFont="1" applyAlignment="1" applyProtection="1">
      <alignment horizontal="center" vertical="center" wrapText="1"/>
      <protection hidden="1"/>
    </xf>
    <xf numFmtId="0" fontId="3" fillId="0" borderId="0" xfId="1" applyFont="1" applyAlignment="1" applyProtection="1">
      <alignment horizontal="center" vertical="center" wrapText="1"/>
      <protection hidden="1"/>
    </xf>
    <xf numFmtId="0" fontId="3" fillId="0" borderId="0" xfId="1" applyFont="1" applyAlignment="1" applyProtection="1">
      <alignment horizontal="left" vertical="top"/>
      <protection hidden="1"/>
    </xf>
    <xf numFmtId="0" fontId="3" fillId="0" borderId="27" xfId="1" applyFont="1" applyBorder="1" applyProtection="1">
      <protection hidden="1"/>
    </xf>
    <xf numFmtId="0" fontId="3" fillId="0" borderId="5" xfId="1" applyFont="1" applyBorder="1" applyProtection="1">
      <protection hidden="1"/>
    </xf>
    <xf numFmtId="0" fontId="3" fillId="0" borderId="7" xfId="1" applyFont="1" applyBorder="1" applyAlignment="1" applyProtection="1">
      <alignment vertical="top"/>
      <protection hidden="1"/>
    </xf>
    <xf numFmtId="0" fontId="3" fillId="3" borderId="13" xfId="1" applyFont="1" applyFill="1" applyBorder="1" applyAlignment="1" applyProtection="1">
      <alignment horizontal="center" vertical="center" wrapText="1"/>
      <protection hidden="1"/>
    </xf>
    <xf numFmtId="0" fontId="3" fillId="3" borderId="14" xfId="1" applyFont="1" applyFill="1" applyBorder="1" applyAlignment="1" applyProtection="1">
      <alignment horizontal="center" vertical="center" wrapText="1"/>
      <protection hidden="1"/>
    </xf>
    <xf numFmtId="0" fontId="3" fillId="3" borderId="12" xfId="1" applyFont="1" applyFill="1" applyBorder="1" applyAlignment="1" applyProtection="1">
      <alignment horizontal="center" vertical="center" wrapText="1"/>
      <protection hidden="1"/>
    </xf>
    <xf numFmtId="0" fontId="3" fillId="0" borderId="7" xfId="1" applyFont="1" applyBorder="1" applyAlignment="1" applyProtection="1">
      <alignment vertical="top" wrapText="1"/>
      <protection hidden="1"/>
    </xf>
    <xf numFmtId="0" fontId="3" fillId="0" borderId="8" xfId="1" applyFont="1" applyBorder="1" applyAlignment="1" applyProtection="1">
      <alignment horizontal="center" vertical="center" wrapText="1"/>
      <protection hidden="1"/>
    </xf>
    <xf numFmtId="0" fontId="3" fillId="0" borderId="8" xfId="1" applyFont="1" applyBorder="1" applyAlignment="1" applyProtection="1">
      <alignment horizontal="left" vertical="center" wrapText="1"/>
      <protection hidden="1"/>
    </xf>
    <xf numFmtId="0" fontId="8" fillId="0" borderId="0" xfId="1" applyFont="1" applyAlignment="1">
      <alignment horizontal="left" wrapText="1"/>
    </xf>
    <xf numFmtId="0" fontId="3" fillId="0" borderId="0" xfId="1" applyFont="1" applyAlignment="1" applyProtection="1">
      <alignment horizontal="justify" vertical="top" wrapText="1"/>
      <protection hidden="1"/>
    </xf>
    <xf numFmtId="0" fontId="2" fillId="0" borderId="2" xfId="1" applyFont="1" applyBorder="1" applyAlignment="1" applyProtection="1">
      <alignment horizontal="center" vertical="center"/>
      <protection hidden="1"/>
    </xf>
    <xf numFmtId="0" fontId="2" fillId="0" borderId="2" xfId="1" applyFont="1" applyBorder="1" applyAlignment="1" applyProtection="1">
      <alignment horizontal="justify" vertical="center" wrapText="1"/>
      <protection hidden="1"/>
    </xf>
    <xf numFmtId="0" fontId="2" fillId="0" borderId="2" xfId="1" applyFont="1" applyBorder="1" applyAlignment="1" applyProtection="1">
      <alignment horizontal="center" vertical="center" wrapText="1"/>
      <protection hidden="1"/>
    </xf>
    <xf numFmtId="0" fontId="3" fillId="3" borderId="2" xfId="1" applyFont="1" applyFill="1" applyBorder="1" applyAlignment="1" applyProtection="1">
      <alignment horizontal="left" vertical="center" wrapText="1"/>
      <protection locked="0"/>
    </xf>
    <xf numFmtId="0" fontId="3" fillId="0" borderId="19" xfId="1" applyFont="1" applyBorder="1" applyAlignment="1" applyProtection="1">
      <alignment horizontal="left" vertical="center" wrapText="1"/>
      <protection hidden="1"/>
    </xf>
    <xf numFmtId="0" fontId="3" fillId="0" borderId="18" xfId="1" applyFont="1" applyBorder="1" applyAlignment="1" applyProtection="1">
      <alignment horizontal="left" vertical="center" wrapText="1"/>
      <protection hidden="1"/>
    </xf>
    <xf numFmtId="0" fontId="2" fillId="0" borderId="13" xfId="1" applyFont="1" applyBorder="1" applyAlignment="1" applyProtection="1">
      <alignment horizontal="left" vertical="center" wrapText="1"/>
      <protection hidden="1"/>
    </xf>
    <xf numFmtId="0" fontId="2" fillId="0" borderId="14" xfId="1" applyFont="1" applyBorder="1" applyAlignment="1" applyProtection="1">
      <alignment horizontal="left" vertical="center" wrapText="1"/>
      <protection hidden="1"/>
    </xf>
    <xf numFmtId="0" fontId="2" fillId="0" borderId="4" xfId="1" applyFont="1" applyBorder="1" applyAlignment="1" applyProtection="1">
      <alignment horizontal="justify" vertical="center" wrapText="1"/>
      <protection hidden="1"/>
    </xf>
    <xf numFmtId="0" fontId="3" fillId="0" borderId="34" xfId="1" applyFont="1" applyBorder="1" applyAlignment="1" applyProtection="1">
      <alignment horizontal="left" vertical="center" wrapText="1"/>
      <protection hidden="1"/>
    </xf>
    <xf numFmtId="0" fontId="3" fillId="3" borderId="3" xfId="1" applyFont="1" applyFill="1" applyBorder="1" applyAlignment="1" applyProtection="1">
      <alignment horizontal="center" vertical="center" wrapText="1"/>
      <protection locked="0"/>
    </xf>
    <xf numFmtId="0" fontId="3" fillId="0" borderId="27" xfId="1" applyFont="1" applyBorder="1" applyAlignment="1" applyProtection="1">
      <alignment vertical="center" wrapText="1"/>
      <protection hidden="1"/>
    </xf>
    <xf numFmtId="0" fontId="3" fillId="0" borderId="5" xfId="1" applyFont="1" applyBorder="1" applyAlignment="1" applyProtection="1">
      <alignment vertical="center" wrapText="1"/>
      <protection hidden="1"/>
    </xf>
    <xf numFmtId="0" fontId="3" fillId="0" borderId="15" xfId="1" applyFont="1" applyBorder="1" applyAlignment="1" applyProtection="1">
      <alignment horizontal="left" vertical="center" wrapText="1"/>
      <protection hidden="1"/>
    </xf>
    <xf numFmtId="0" fontId="3" fillId="0" borderId="36" xfId="1" applyFont="1" applyBorder="1" applyAlignment="1" applyProtection="1">
      <alignment horizontal="center" vertical="center" wrapText="1"/>
      <protection hidden="1"/>
    </xf>
    <xf numFmtId="0" fontId="2" fillId="0" borderId="5" xfId="1" applyFont="1" applyBorder="1" applyAlignment="1" applyProtection="1">
      <alignment horizontal="justify" vertical="center" wrapText="1"/>
      <protection hidden="1"/>
    </xf>
    <xf numFmtId="0" fontId="2" fillId="0" borderId="18" xfId="1" applyFont="1" applyBorder="1" applyAlignment="1" applyProtection="1">
      <alignment horizontal="center" vertical="center" wrapText="1"/>
      <protection hidden="1"/>
    </xf>
    <xf numFmtId="0" fontId="2" fillId="0" borderId="8" xfId="1" applyFont="1" applyBorder="1" applyAlignment="1" applyProtection="1">
      <alignment horizontal="center" vertical="center" wrapText="1"/>
      <protection hidden="1"/>
    </xf>
    <xf numFmtId="0" fontId="3" fillId="0" borderId="23" xfId="1" applyFont="1" applyBorder="1" applyAlignment="1" applyProtection="1">
      <alignment horizontal="left" vertical="center" wrapText="1"/>
      <protection hidden="1"/>
    </xf>
    <xf numFmtId="0" fontId="2" fillId="0" borderId="1" xfId="1" applyFont="1" applyBorder="1" applyAlignment="1" applyProtection="1">
      <alignment horizontal="left" vertical="center" wrapText="1"/>
      <protection hidden="1"/>
    </xf>
    <xf numFmtId="0" fontId="2" fillId="0" borderId="27" xfId="1" applyFont="1" applyBorder="1" applyAlignment="1" applyProtection="1">
      <alignment horizontal="justify" vertical="center" wrapText="1"/>
      <protection hidden="1"/>
    </xf>
    <xf numFmtId="0" fontId="3" fillId="0" borderId="40" xfId="1" applyFont="1" applyBorder="1" applyAlignment="1" applyProtection="1">
      <alignment horizontal="left" vertical="center" wrapText="1"/>
      <protection hidden="1"/>
    </xf>
    <xf numFmtId="0" fontId="3" fillId="0" borderId="19" xfId="1" applyFont="1" applyBorder="1" applyAlignment="1" applyProtection="1">
      <alignment horizontal="left" vertical="top" wrapText="1"/>
      <protection hidden="1"/>
    </xf>
    <xf numFmtId="0" fontId="3" fillId="0" borderId="18" xfId="1" applyFont="1" applyBorder="1" applyAlignment="1" applyProtection="1">
      <alignment horizontal="left" vertical="top" wrapText="1"/>
      <protection hidden="1"/>
    </xf>
    <xf numFmtId="0" fontId="3" fillId="0" borderId="0" xfId="1" applyFont="1" applyAlignment="1" applyProtection="1">
      <alignment horizontal="left" vertical="center" wrapText="1"/>
      <protection locked="0" hidden="1"/>
    </xf>
    <xf numFmtId="0" fontId="7" fillId="0" borderId="0" xfId="1" applyFont="1" applyAlignment="1" applyProtection="1">
      <alignment vertical="top"/>
      <protection hidden="1"/>
    </xf>
    <xf numFmtId="0" fontId="8" fillId="0" borderId="0" xfId="1" applyFont="1" applyAlignment="1" applyProtection="1">
      <alignment horizontal="left" vertical="top" wrapText="1"/>
      <protection hidden="1"/>
    </xf>
    <xf numFmtId="0" fontId="2" fillId="0" borderId="0" xfId="1" applyFont="1" applyAlignment="1" applyProtection="1">
      <alignment horizontal="center" vertical="top"/>
      <protection hidden="1"/>
    </xf>
    <xf numFmtId="0" fontId="8" fillId="0" borderId="43" xfId="1" applyFont="1" applyBorder="1" applyAlignment="1" applyProtection="1">
      <alignment horizontal="right"/>
      <protection hidden="1"/>
    </xf>
    <xf numFmtId="0" fontId="8" fillId="0" borderId="0" xfId="1" applyFont="1" applyAlignment="1" applyProtection="1">
      <alignment horizontal="right"/>
      <protection hidden="1"/>
    </xf>
    <xf numFmtId="0" fontId="8" fillId="0" borderId="0" xfId="1" applyFont="1" applyAlignment="1" applyProtection="1">
      <alignment horizontal="left" vertical="center" wrapText="1"/>
      <protection locked="0" hidden="1"/>
    </xf>
    <xf numFmtId="0" fontId="8" fillId="0" borderId="0" xfId="1" applyFont="1" applyAlignment="1" applyProtection="1">
      <alignment horizontal="justify"/>
      <protection hidden="1"/>
    </xf>
    <xf numFmtId="0" fontId="2" fillId="0" borderId="12" xfId="1" applyFont="1" applyBorder="1" applyAlignment="1" applyProtection="1">
      <alignment horizontal="center" vertical="top" wrapText="1"/>
      <protection hidden="1"/>
    </xf>
    <xf numFmtId="0" fontId="2" fillId="0" borderId="43" xfId="1" applyFont="1" applyBorder="1" applyAlignment="1" applyProtection="1">
      <alignment horizontal="center" vertical="center"/>
      <protection hidden="1"/>
    </xf>
    <xf numFmtId="0" fontId="3" fillId="0" borderId="45" xfId="1" applyFont="1" applyBorder="1" applyAlignment="1" applyProtection="1">
      <alignment horizontal="center" vertical="center" wrapText="1"/>
      <protection hidden="1"/>
    </xf>
    <xf numFmtId="0" fontId="3" fillId="3" borderId="18" xfId="1" applyFont="1" applyFill="1" applyBorder="1" applyAlignment="1" applyProtection="1">
      <alignment horizontal="center" vertical="center" wrapText="1"/>
      <protection locked="0"/>
    </xf>
    <xf numFmtId="0" fontId="3" fillId="5" borderId="0" xfId="1" applyFont="1" applyFill="1" applyAlignment="1" applyProtection="1">
      <alignment horizontal="left" vertical="center"/>
      <protection hidden="1"/>
    </xf>
    <xf numFmtId="0" fontId="3" fillId="4" borderId="0" xfId="1" applyFont="1" applyFill="1" applyAlignment="1" applyProtection="1">
      <alignment horizontal="left" vertical="center"/>
      <protection hidden="1"/>
    </xf>
    <xf numFmtId="0" fontId="3" fillId="5" borderId="0" xfId="1" applyFont="1" applyFill="1" applyProtection="1">
      <protection hidden="1"/>
    </xf>
    <xf numFmtId="0" fontId="3" fillId="4" borderId="0" xfId="1" applyFont="1" applyFill="1" applyProtection="1">
      <protection hidden="1"/>
    </xf>
    <xf numFmtId="0" fontId="3" fillId="3" borderId="12" xfId="1" applyFont="1" applyFill="1" applyBorder="1" applyAlignment="1" applyProtection="1">
      <alignment horizontal="center" vertical="center" wrapText="1"/>
      <protection locked="0"/>
    </xf>
    <xf numFmtId="0" fontId="2" fillId="0" borderId="0" xfId="1" applyFont="1" applyAlignment="1" applyProtection="1">
      <alignment horizontal="right" vertical="center" indent="1"/>
      <protection hidden="1"/>
    </xf>
    <xf numFmtId="0" fontId="7" fillId="0" borderId="0" xfId="1" applyFont="1" applyAlignment="1" applyProtection="1">
      <alignment horizontal="justify" vertical="top" wrapText="1"/>
      <protection hidden="1"/>
    </xf>
    <xf numFmtId="0" fontId="3" fillId="3" borderId="11" xfId="1" applyFont="1" applyFill="1" applyBorder="1" applyAlignment="1" applyProtection="1">
      <alignment horizontal="left" vertical="center" wrapText="1"/>
      <protection locked="0"/>
    </xf>
    <xf numFmtId="0" fontId="3" fillId="3" borderId="46" xfId="1" applyFont="1" applyFill="1" applyBorder="1" applyAlignment="1" applyProtection="1">
      <alignment vertical="center" wrapText="1"/>
      <protection locked="0"/>
    </xf>
    <xf numFmtId="0" fontId="3" fillId="3" borderId="47" xfId="1" applyFont="1" applyFill="1" applyBorder="1" applyAlignment="1" applyProtection="1">
      <alignment vertical="center" wrapText="1"/>
      <protection locked="0"/>
    </xf>
    <xf numFmtId="0" fontId="3" fillId="3" borderId="47" xfId="1" applyFont="1" applyFill="1" applyBorder="1" applyAlignment="1" applyProtection="1">
      <alignment horizontal="left" vertical="center" wrapText="1"/>
      <protection locked="0"/>
    </xf>
    <xf numFmtId="0" fontId="3" fillId="3" borderId="2" xfId="1" applyFont="1" applyFill="1" applyBorder="1" applyAlignment="1" applyProtection="1">
      <alignment horizontal="center" vertical="center" wrapText="1"/>
      <protection locked="0"/>
    </xf>
    <xf numFmtId="0" fontId="3" fillId="3" borderId="13" xfId="1" applyFont="1" applyFill="1" applyBorder="1" applyAlignment="1" applyProtection="1">
      <alignment horizontal="center" vertical="center" wrapText="1"/>
      <protection locked="0"/>
    </xf>
    <xf numFmtId="0" fontId="3" fillId="3" borderId="14" xfId="1" applyFont="1" applyFill="1" applyBorder="1" applyAlignment="1" applyProtection="1">
      <alignment horizontal="center" vertical="center" wrapText="1"/>
      <protection locked="0"/>
    </xf>
    <xf numFmtId="0" fontId="9" fillId="0" borderId="0" xfId="1" applyFont="1" applyAlignment="1" applyProtection="1">
      <alignment horizontal="justify" vertical="top" wrapText="1"/>
      <protection hidden="1"/>
    </xf>
    <xf numFmtId="0" fontId="3" fillId="0" borderId="14" xfId="1" applyFont="1" applyBorder="1" applyAlignment="1" applyProtection="1">
      <alignment horizontal="left" vertical="center" wrapText="1"/>
      <protection hidden="1"/>
    </xf>
    <xf numFmtId="0" fontId="3" fillId="0" borderId="12" xfId="1" applyFont="1" applyBorder="1" applyAlignment="1" applyProtection="1">
      <alignment horizontal="left" vertical="center" wrapText="1"/>
      <protection hidden="1"/>
    </xf>
    <xf numFmtId="0" fontId="3" fillId="0" borderId="1" xfId="1" applyFont="1" applyBorder="1" applyAlignment="1" applyProtection="1">
      <alignment horizontal="left" vertical="top" wrapText="1"/>
      <protection hidden="1"/>
    </xf>
    <xf numFmtId="0" fontId="16" fillId="0" borderId="0" xfId="1" applyFont="1" applyAlignment="1" applyProtection="1">
      <alignment horizontal="left" vertical="top"/>
      <protection hidden="1"/>
    </xf>
    <xf numFmtId="0" fontId="15" fillId="0" borderId="0" xfId="1" applyFont="1" applyAlignment="1" applyProtection="1">
      <alignment horizontal="left" vertical="top" wrapText="1"/>
      <protection hidden="1"/>
    </xf>
    <xf numFmtId="0" fontId="17" fillId="0" borderId="0" xfId="1" applyFont="1" applyAlignment="1" applyProtection="1">
      <alignment horizontal="center" vertical="center" wrapText="1"/>
      <protection hidden="1"/>
    </xf>
    <xf numFmtId="0" fontId="15" fillId="0" borderId="0" xfId="1" applyFont="1" applyAlignment="1" applyProtection="1">
      <alignment horizontal="center" vertical="center" wrapText="1"/>
      <protection hidden="1"/>
    </xf>
    <xf numFmtId="0" fontId="15" fillId="0" borderId="0" xfId="1" applyFont="1" applyAlignment="1" applyProtection="1">
      <alignment horizontal="left" vertical="center"/>
      <protection hidden="1"/>
    </xf>
    <xf numFmtId="0" fontId="15" fillId="0" borderId="0" xfId="1" applyFont="1" applyProtection="1">
      <protection hidden="1"/>
    </xf>
    <xf numFmtId="0" fontId="15" fillId="0" borderId="0" xfId="1" applyFont="1" applyAlignment="1" applyProtection="1">
      <alignment vertical="top"/>
      <protection hidden="1"/>
    </xf>
    <xf numFmtId="0" fontId="15" fillId="0" borderId="0" xfId="1" applyFont="1" applyAlignment="1" applyProtection="1">
      <alignment vertical="center"/>
      <protection hidden="1"/>
    </xf>
    <xf numFmtId="0" fontId="15" fillId="0" borderId="0" xfId="1" applyFont="1" applyAlignment="1" applyProtection="1">
      <alignment vertical="center" wrapText="1"/>
      <protection hidden="1"/>
    </xf>
    <xf numFmtId="0" fontId="15" fillId="0" borderId="0" xfId="1" applyFont="1" applyAlignment="1" applyProtection="1">
      <alignment horizontal="center" vertical="top"/>
      <protection hidden="1"/>
    </xf>
    <xf numFmtId="0" fontId="15" fillId="0" borderId="0" xfId="1" applyFont="1" applyAlignment="1" applyProtection="1">
      <alignment horizontal="left"/>
      <protection hidden="1"/>
    </xf>
    <xf numFmtId="0" fontId="15" fillId="0" borderId="0" xfId="1" applyFont="1" applyAlignment="1" applyProtection="1">
      <alignment horizontal="left" vertical="top"/>
      <protection hidden="1"/>
    </xf>
    <xf numFmtId="0" fontId="15" fillId="0" borderId="0" xfId="1" applyFont="1" applyAlignment="1" applyProtection="1">
      <alignment horizontal="left" vertical="center" wrapText="1"/>
      <protection hidden="1"/>
    </xf>
    <xf numFmtId="0" fontId="15" fillId="0" borderId="0" xfId="1" applyFont="1" applyAlignment="1" applyProtection="1">
      <alignment horizontal="right" vertical="center"/>
      <protection hidden="1"/>
    </xf>
    <xf numFmtId="0" fontId="15" fillId="0" borderId="1" xfId="1" applyFont="1" applyBorder="1" applyAlignment="1" applyProtection="1">
      <alignment vertical="top"/>
      <protection hidden="1"/>
    </xf>
    <xf numFmtId="0" fontId="15" fillId="0" borderId="1" xfId="1" applyFont="1" applyBorder="1" applyAlignment="1" applyProtection="1">
      <alignment horizontal="right" vertical="center"/>
      <protection hidden="1"/>
    </xf>
    <xf numFmtId="0" fontId="15" fillId="0" borderId="8" xfId="1" applyFont="1" applyBorder="1" applyProtection="1">
      <protection hidden="1"/>
    </xf>
    <xf numFmtId="0" fontId="15" fillId="0" borderId="7" xfId="1" applyFont="1" applyBorder="1" applyAlignment="1" applyProtection="1">
      <alignment vertical="top"/>
      <protection hidden="1"/>
    </xf>
    <xf numFmtId="0" fontId="15" fillId="0" borderId="8" xfId="1" applyFont="1" applyBorder="1" applyAlignment="1" applyProtection="1">
      <alignment vertical="center" wrapText="1"/>
      <protection hidden="1"/>
    </xf>
    <xf numFmtId="0" fontId="15" fillId="3" borderId="13" xfId="1" applyFont="1" applyFill="1" applyBorder="1" applyAlignment="1" applyProtection="1">
      <alignment horizontal="center" vertical="center" wrapText="1"/>
      <protection hidden="1"/>
    </xf>
    <xf numFmtId="0" fontId="15" fillId="3" borderId="14" xfId="1" applyFont="1" applyFill="1" applyBorder="1" applyAlignment="1" applyProtection="1">
      <alignment horizontal="center" vertical="center" wrapText="1"/>
      <protection hidden="1"/>
    </xf>
    <xf numFmtId="0" fontId="15" fillId="3" borderId="12" xfId="1" applyFont="1" applyFill="1" applyBorder="1" applyAlignment="1" applyProtection="1">
      <alignment horizontal="center" vertical="center" wrapText="1"/>
      <protection hidden="1"/>
    </xf>
    <xf numFmtId="0" fontId="15" fillId="0" borderId="27" xfId="1" applyFont="1" applyBorder="1" applyAlignment="1" applyProtection="1">
      <alignment horizontal="left" vertical="top" wrapText="1"/>
      <protection hidden="1"/>
    </xf>
    <xf numFmtId="0" fontId="15" fillId="0" borderId="2" xfId="1" applyFont="1" applyBorder="1" applyAlignment="1" applyProtection="1">
      <alignment horizontal="left"/>
      <protection hidden="1"/>
    </xf>
    <xf numFmtId="0" fontId="15" fillId="0" borderId="2" xfId="1" applyFont="1" applyBorder="1" applyAlignment="1" applyProtection="1">
      <alignment horizontal="left" vertical="top"/>
      <protection hidden="1"/>
    </xf>
    <xf numFmtId="0" fontId="15" fillId="3" borderId="4" xfId="1" applyFont="1" applyFill="1" applyBorder="1" applyAlignment="1" applyProtection="1">
      <alignment vertical="center" wrapText="1"/>
      <protection hidden="1"/>
    </xf>
    <xf numFmtId="0" fontId="15" fillId="3" borderId="27" xfId="1" applyFont="1" applyFill="1" applyBorder="1" applyAlignment="1" applyProtection="1">
      <alignment vertical="center" wrapText="1"/>
      <protection hidden="1"/>
    </xf>
    <xf numFmtId="0" fontId="15" fillId="3" borderId="5" xfId="1" applyFont="1" applyFill="1" applyBorder="1" applyAlignment="1" applyProtection="1">
      <alignment vertical="center" wrapText="1"/>
      <protection hidden="1"/>
    </xf>
    <xf numFmtId="0" fontId="15" fillId="3" borderId="7" xfId="1" applyFont="1" applyFill="1" applyBorder="1" applyAlignment="1" applyProtection="1">
      <alignment vertical="center" wrapText="1"/>
      <protection hidden="1"/>
    </xf>
    <xf numFmtId="0" fontId="15" fillId="3" borderId="0" xfId="1" applyFont="1" applyFill="1" applyAlignment="1" applyProtection="1">
      <alignment vertical="center" wrapText="1"/>
      <protection hidden="1"/>
    </xf>
    <xf numFmtId="0" fontId="15" fillId="3" borderId="8" xfId="1" applyFont="1" applyFill="1" applyBorder="1" applyAlignment="1" applyProtection="1">
      <alignment vertical="center" wrapText="1"/>
      <protection hidden="1"/>
    </xf>
    <xf numFmtId="0" fontId="15" fillId="0" borderId="0" xfId="1" applyFont="1" applyAlignment="1" applyProtection="1">
      <alignment vertical="top" wrapText="1"/>
      <protection hidden="1"/>
    </xf>
    <xf numFmtId="0" fontId="15" fillId="0" borderId="1" xfId="1" applyFont="1" applyBorder="1" applyAlignment="1" applyProtection="1">
      <alignment horizontal="left" vertical="top" wrapText="1"/>
      <protection hidden="1"/>
    </xf>
    <xf numFmtId="0" fontId="5" fillId="0" borderId="2" xfId="1" applyFont="1" applyBorder="1" applyAlignment="1" applyProtection="1">
      <alignment horizontal="center" vertical="top"/>
      <protection hidden="1"/>
    </xf>
    <xf numFmtId="0" fontId="5" fillId="3" borderId="2" xfId="1" applyFont="1" applyFill="1" applyBorder="1" applyAlignment="1" applyProtection="1">
      <alignment horizontal="center" vertical="center" wrapText="1"/>
      <protection locked="0" hidden="1"/>
    </xf>
    <xf numFmtId="0" fontId="5" fillId="0" borderId="0" xfId="1" applyFont="1" applyAlignment="1" applyProtection="1">
      <alignment horizontal="center" vertical="top"/>
      <protection hidden="1"/>
    </xf>
    <xf numFmtId="0" fontId="15" fillId="0" borderId="8" xfId="1" applyFont="1" applyBorder="1" applyAlignment="1" applyProtection="1">
      <alignment horizontal="left" vertical="center" wrapText="1"/>
      <protection hidden="1"/>
    </xf>
    <xf numFmtId="0" fontId="15" fillId="0" borderId="3" xfId="1" applyFont="1" applyBorder="1" applyAlignment="1" applyProtection="1">
      <alignment horizontal="center" vertical="top"/>
      <protection hidden="1"/>
    </xf>
    <xf numFmtId="0" fontId="15" fillId="0" borderId="7" xfId="1" applyFont="1" applyBorder="1" applyAlignment="1" applyProtection="1">
      <alignment vertical="top" wrapText="1"/>
      <protection hidden="1"/>
    </xf>
    <xf numFmtId="0" fontId="15" fillId="0" borderId="8" xfId="1" applyFont="1" applyBorder="1" applyAlignment="1" applyProtection="1">
      <alignment horizontal="center" vertical="center" wrapText="1"/>
      <protection hidden="1"/>
    </xf>
    <xf numFmtId="0" fontId="15" fillId="0" borderId="27" xfId="1" applyFont="1" applyBorder="1" applyAlignment="1" applyProtection="1">
      <alignment horizontal="justify" vertical="top" wrapText="1"/>
      <protection hidden="1"/>
    </xf>
    <xf numFmtId="0" fontId="15" fillId="0" borderId="0" xfId="1" applyFont="1" applyAlignment="1" applyProtection="1">
      <alignment horizontal="justify" vertical="top" wrapText="1"/>
      <protection hidden="1"/>
    </xf>
    <xf numFmtId="0" fontId="15" fillId="3" borderId="0" xfId="1" applyFont="1" applyFill="1" applyAlignment="1" applyProtection="1">
      <alignment horizontal="center" vertical="top" wrapText="1"/>
      <protection locked="0"/>
    </xf>
    <xf numFmtId="0" fontId="3" fillId="3" borderId="0" xfId="1" applyFont="1" applyFill="1" applyAlignment="1" applyProtection="1">
      <alignment horizontal="center" vertical="top" wrapText="1"/>
      <protection locked="0"/>
    </xf>
    <xf numFmtId="0" fontId="8" fillId="0" borderId="0" xfId="1" applyFont="1" applyAlignment="1" applyProtection="1">
      <alignment horizontal="justify" vertical="top" wrapText="1"/>
      <protection hidden="1"/>
    </xf>
    <xf numFmtId="0" fontId="9" fillId="0" borderId="0" xfId="0" applyFont="1" applyAlignment="1" applyProtection="1">
      <alignment vertical="top" wrapText="1"/>
      <protection hidden="1"/>
    </xf>
    <xf numFmtId="0" fontId="2" fillId="0" borderId="0" xfId="1" applyFont="1" applyAlignment="1" applyProtection="1">
      <alignment horizontal="center" vertical="center"/>
      <protection hidden="1"/>
    </xf>
    <xf numFmtId="0" fontId="3" fillId="0" borderId="6" xfId="1" applyFont="1" applyBorder="1" applyAlignment="1" applyProtection="1">
      <alignment horizontal="center" vertical="center"/>
      <protection hidden="1"/>
    </xf>
    <xf numFmtId="0" fontId="3" fillId="0" borderId="0" xfId="1" applyFont="1" applyAlignment="1" applyProtection="1">
      <alignment horizontal="center"/>
      <protection hidden="1"/>
    </xf>
    <xf numFmtId="0" fontId="6" fillId="0" borderId="0" xfId="1" applyFont="1" applyAlignment="1" applyProtection="1">
      <alignment horizontal="center"/>
      <protection hidden="1"/>
    </xf>
    <xf numFmtId="0" fontId="3" fillId="0" borderId="0" xfId="0" applyFont="1" applyAlignment="1">
      <alignment horizontal="center"/>
    </xf>
    <xf numFmtId="0" fontId="3" fillId="0" borderId="0" xfId="1" applyFont="1" applyAlignment="1" applyProtection="1">
      <alignment horizontal="center" wrapText="1"/>
      <protection hidden="1"/>
    </xf>
    <xf numFmtId="49" fontId="2" fillId="0" borderId="0" xfId="1" applyNumberFormat="1" applyFont="1" applyAlignment="1" applyProtection="1">
      <alignment horizontal="center" vertical="top"/>
      <protection hidden="1"/>
    </xf>
    <xf numFmtId="164" fontId="2" fillId="0" borderId="0" xfId="1" applyNumberFormat="1" applyFont="1" applyAlignment="1" applyProtection="1">
      <alignment horizontal="center" vertical="center" wrapText="1"/>
      <protection hidden="1"/>
    </xf>
    <xf numFmtId="0" fontId="7" fillId="0" borderId="0" xfId="1" applyFont="1" applyAlignment="1" applyProtection="1">
      <alignment horizontal="center" vertical="top"/>
      <protection hidden="1"/>
    </xf>
    <xf numFmtId="0" fontId="8" fillId="0" borderId="0" xfId="1" applyFont="1" applyAlignment="1" applyProtection="1">
      <alignment horizontal="center" vertical="top"/>
      <protection hidden="1"/>
    </xf>
    <xf numFmtId="0" fontId="7" fillId="0" borderId="2" xfId="1" applyFont="1" applyBorder="1" applyAlignment="1" applyProtection="1">
      <alignment horizontal="center" vertical="top"/>
      <protection hidden="1"/>
    </xf>
    <xf numFmtId="0" fontId="3" fillId="0" borderId="3" xfId="1" applyFont="1" applyBorder="1" applyAlignment="1" applyProtection="1">
      <alignment horizontal="center" vertical="top"/>
      <protection hidden="1"/>
    </xf>
    <xf numFmtId="0" fontId="3" fillId="0" borderId="6" xfId="1" applyFont="1" applyBorder="1" applyAlignment="1" applyProtection="1">
      <alignment horizontal="center" vertical="top"/>
      <protection hidden="1"/>
    </xf>
    <xf numFmtId="0" fontId="3" fillId="0" borderId="9" xfId="1" applyFont="1" applyBorder="1" applyAlignment="1" applyProtection="1">
      <alignment horizontal="center" vertical="top"/>
      <protection hidden="1"/>
    </xf>
    <xf numFmtId="0" fontId="15" fillId="0" borderId="6" xfId="1" applyFont="1" applyBorder="1" applyAlignment="1" applyProtection="1">
      <alignment horizontal="center" vertical="center"/>
      <protection hidden="1"/>
    </xf>
    <xf numFmtId="0" fontId="15" fillId="0" borderId="6" xfId="1" applyFont="1" applyBorder="1" applyAlignment="1" applyProtection="1">
      <alignment horizontal="center" vertical="top"/>
      <protection hidden="1"/>
    </xf>
    <xf numFmtId="0" fontId="15" fillId="0" borderId="9" xfId="1" applyFont="1" applyBorder="1" applyAlignment="1" applyProtection="1">
      <alignment horizontal="center" vertical="top"/>
      <protection hidden="1"/>
    </xf>
    <xf numFmtId="0" fontId="3" fillId="0" borderId="7" xfId="1" applyFont="1" applyBorder="1" applyAlignment="1" applyProtection="1">
      <alignment horizontal="center" vertical="top"/>
      <protection hidden="1"/>
    </xf>
    <xf numFmtId="164" fontId="2" fillId="0" borderId="0" xfId="1" applyNumberFormat="1" applyFont="1" applyAlignment="1" applyProtection="1">
      <alignment horizontal="center" vertical="top"/>
      <protection hidden="1"/>
    </xf>
    <xf numFmtId="49" fontId="2" fillId="0" borderId="0" xfId="1" applyNumberFormat="1" applyFont="1" applyAlignment="1" applyProtection="1">
      <alignment horizontal="center" vertical="top" wrapText="1"/>
      <protection hidden="1"/>
    </xf>
    <xf numFmtId="0" fontId="3" fillId="0" borderId="1" xfId="1" applyFont="1" applyBorder="1" applyAlignment="1" applyProtection="1">
      <alignment horizontal="center" vertical="top"/>
      <protection hidden="1"/>
    </xf>
    <xf numFmtId="0" fontId="3" fillId="0" borderId="43" xfId="1" applyFont="1" applyBorder="1" applyAlignment="1" applyProtection="1">
      <alignment horizontal="center" vertical="top"/>
      <protection hidden="1"/>
    </xf>
    <xf numFmtId="0" fontId="15" fillId="0" borderId="13" xfId="1" applyFont="1" applyBorder="1" applyAlignment="1" applyProtection="1">
      <alignment horizontal="justify" vertical="top" wrapText="1"/>
      <protection hidden="1"/>
    </xf>
    <xf numFmtId="0" fontId="15" fillId="0" borderId="14" xfId="1" applyFont="1" applyBorder="1" applyAlignment="1" applyProtection="1">
      <alignment horizontal="justify" vertical="top" wrapText="1"/>
      <protection hidden="1"/>
    </xf>
    <xf numFmtId="0" fontId="15" fillId="0" borderId="25" xfId="1" applyFont="1" applyBorder="1" applyAlignment="1" applyProtection="1">
      <alignment horizontal="justify" vertical="top" wrapText="1"/>
      <protection hidden="1"/>
    </xf>
    <xf numFmtId="0" fontId="15" fillId="3" borderId="17" xfId="1" applyFont="1" applyFill="1" applyBorder="1" applyAlignment="1" applyProtection="1">
      <alignment horizontal="left" vertical="top" wrapText="1"/>
      <protection locked="0" hidden="1"/>
    </xf>
    <xf numFmtId="0" fontId="15" fillId="3" borderId="15" xfId="1" applyFont="1" applyFill="1" applyBorder="1" applyAlignment="1" applyProtection="1">
      <alignment horizontal="left" vertical="top" wrapText="1"/>
      <protection locked="0" hidden="1"/>
    </xf>
    <xf numFmtId="0" fontId="15" fillId="3" borderId="18" xfId="1" applyFont="1" applyFill="1" applyBorder="1" applyAlignment="1" applyProtection="1">
      <alignment horizontal="left" vertical="top" wrapText="1"/>
      <protection locked="0" hidden="1"/>
    </xf>
    <xf numFmtId="0" fontId="3" fillId="3" borderId="13" xfId="1" applyFont="1" applyFill="1" applyBorder="1" applyAlignment="1" applyProtection="1">
      <alignment horizontal="center" vertical="top" wrapText="1"/>
      <protection locked="0"/>
    </xf>
    <xf numFmtId="0" fontId="3" fillId="3" borderId="14" xfId="1" applyFont="1" applyFill="1" applyBorder="1" applyAlignment="1" applyProtection="1">
      <alignment horizontal="center" vertical="top" wrapText="1"/>
      <protection locked="0"/>
    </xf>
    <xf numFmtId="0" fontId="3" fillId="3" borderId="12" xfId="1" applyFont="1" applyFill="1" applyBorder="1" applyAlignment="1" applyProtection="1">
      <alignment horizontal="center" vertical="top" wrapText="1"/>
      <protection locked="0"/>
    </xf>
    <xf numFmtId="0" fontId="3" fillId="0" borderId="2" xfId="1" applyFont="1" applyBorder="1" applyAlignment="1" applyProtection="1">
      <alignment horizontal="justify" vertical="top" wrapText="1"/>
      <protection hidden="1"/>
    </xf>
    <xf numFmtId="0" fontId="10" fillId="0" borderId="4" xfId="1" applyFont="1" applyBorder="1" applyAlignment="1" applyProtection="1">
      <alignment horizontal="left" vertical="top" wrapText="1"/>
      <protection hidden="1"/>
    </xf>
    <xf numFmtId="0" fontId="10" fillId="0" borderId="27" xfId="1" applyFont="1" applyBorder="1" applyAlignment="1" applyProtection="1">
      <alignment horizontal="left" vertical="top" wrapText="1"/>
      <protection hidden="1"/>
    </xf>
    <xf numFmtId="0" fontId="2" fillId="0" borderId="0" xfId="1" applyFont="1" applyAlignment="1" applyProtection="1">
      <alignment horizontal="justify" vertical="top" wrapText="1"/>
      <protection hidden="1"/>
    </xf>
    <xf numFmtId="0" fontId="3" fillId="0" borderId="15" xfId="1" applyFont="1" applyBorder="1" applyAlignment="1" applyProtection="1">
      <alignment vertical="center" wrapText="1"/>
      <protection hidden="1"/>
    </xf>
    <xf numFmtId="0" fontId="3" fillId="3" borderId="2" xfId="1" applyFont="1" applyFill="1" applyBorder="1" applyAlignment="1" applyProtection="1">
      <alignment horizontal="center" vertical="top" wrapText="1"/>
      <protection locked="0"/>
    </xf>
    <xf numFmtId="0" fontId="3" fillId="0" borderId="14" xfId="1" applyFont="1" applyBorder="1" applyAlignment="1" applyProtection="1">
      <alignment horizontal="left" vertical="top" wrapText="1"/>
      <protection hidden="1"/>
    </xf>
    <xf numFmtId="0" fontId="11" fillId="0" borderId="0" xfId="1" applyFont="1" applyAlignment="1" applyProtection="1">
      <alignment horizontal="left" vertical="top" wrapText="1"/>
      <protection hidden="1"/>
    </xf>
    <xf numFmtId="0" fontId="8" fillId="0" borderId="0" xfId="1" applyFont="1" applyAlignment="1" applyProtection="1">
      <alignment horizontal="justify" vertical="center"/>
      <protection hidden="1"/>
    </xf>
    <xf numFmtId="0" fontId="2" fillId="0" borderId="13" xfId="1" applyFont="1" applyBorder="1" applyAlignment="1" applyProtection="1">
      <alignment horizontal="left" vertical="center" wrapText="1"/>
      <protection hidden="1"/>
    </xf>
    <xf numFmtId="0" fontId="2" fillId="0" borderId="14" xfId="1" applyFont="1" applyBorder="1" applyAlignment="1" applyProtection="1">
      <alignment horizontal="left" vertical="center" wrapText="1"/>
      <protection hidden="1"/>
    </xf>
    <xf numFmtId="0" fontId="3" fillId="0" borderId="2" xfId="1" applyFont="1" applyBorder="1" applyAlignment="1" applyProtection="1">
      <alignment horizontal="left" vertical="center" wrapText="1"/>
      <protection hidden="1"/>
    </xf>
    <xf numFmtId="0" fontId="8" fillId="0" borderId="0" xfId="1" applyFont="1" applyAlignment="1" applyProtection="1">
      <alignment horizontal="left" vertical="top" wrapText="1"/>
      <protection hidden="1"/>
    </xf>
    <xf numFmtId="0" fontId="2" fillId="0" borderId="2" xfId="1" applyFont="1" applyBorder="1" applyAlignment="1" applyProtection="1">
      <alignment horizontal="center" vertical="center" wrapText="1"/>
      <protection hidden="1"/>
    </xf>
    <xf numFmtId="0" fontId="3" fillId="3" borderId="2" xfId="1" applyFont="1" applyFill="1" applyBorder="1" applyAlignment="1" applyProtection="1">
      <alignment horizontal="center" vertical="center" wrapText="1"/>
      <protection locked="0"/>
    </xf>
    <xf numFmtId="0" fontId="3" fillId="0" borderId="2" xfId="1" applyFont="1" applyBorder="1" applyAlignment="1" applyProtection="1">
      <alignment horizontal="left" vertical="top" wrapText="1"/>
      <protection hidden="1"/>
    </xf>
    <xf numFmtId="0" fontId="3" fillId="0" borderId="13" xfId="1" applyFont="1" applyBorder="1" applyAlignment="1" applyProtection="1">
      <alignment horizontal="left" vertical="top" wrapText="1"/>
      <protection hidden="1"/>
    </xf>
    <xf numFmtId="0" fontId="3" fillId="0" borderId="12" xfId="1" applyFont="1" applyBorder="1" applyAlignment="1" applyProtection="1">
      <alignment horizontal="left" vertical="top" wrapText="1"/>
      <protection hidden="1"/>
    </xf>
    <xf numFmtId="0" fontId="3" fillId="0" borderId="13" xfId="0" applyFont="1" applyBorder="1" applyAlignment="1">
      <alignment horizontal="justify" vertical="top" wrapText="1"/>
    </xf>
    <xf numFmtId="0" fontId="3" fillId="0" borderId="14" xfId="0" applyFont="1" applyBorder="1" applyAlignment="1">
      <alignment horizontal="justify" vertical="top" wrapText="1"/>
    </xf>
    <xf numFmtId="0" fontId="3" fillId="0" borderId="12" xfId="0" applyFont="1" applyBorder="1" applyAlignment="1">
      <alignment horizontal="justify" vertical="top" wrapText="1"/>
    </xf>
    <xf numFmtId="0" fontId="7" fillId="0" borderId="2" xfId="1" applyFont="1" applyBorder="1" applyAlignment="1" applyProtection="1">
      <alignment horizontal="justify" vertical="top" wrapText="1"/>
      <protection hidden="1"/>
    </xf>
    <xf numFmtId="0" fontId="3" fillId="0" borderId="0" xfId="1" applyFont="1" applyAlignment="1" applyProtection="1">
      <alignment horizontal="left" vertical="top" wrapText="1"/>
      <protection hidden="1"/>
    </xf>
    <xf numFmtId="0" fontId="3" fillId="0" borderId="8" xfId="1" applyFont="1" applyBorder="1" applyAlignment="1" applyProtection="1">
      <alignment horizontal="left" vertical="top" wrapText="1"/>
      <protection hidden="1"/>
    </xf>
    <xf numFmtId="0" fontId="3" fillId="0" borderId="2" xfId="1" applyFont="1" applyBorder="1" applyAlignment="1" applyProtection="1">
      <alignment vertical="top" wrapText="1"/>
      <protection hidden="1"/>
    </xf>
    <xf numFmtId="0" fontId="3" fillId="0" borderId="3" xfId="1" applyFont="1" applyBorder="1" applyAlignment="1" applyProtection="1">
      <alignment horizontal="center" vertical="top"/>
      <protection hidden="1"/>
    </xf>
    <xf numFmtId="0" fontId="3" fillId="0" borderId="6" xfId="1" applyFont="1" applyBorder="1" applyAlignment="1" applyProtection="1">
      <alignment horizontal="center" vertical="top"/>
      <protection hidden="1"/>
    </xf>
    <xf numFmtId="0" fontId="3" fillId="0" borderId="27" xfId="1" applyFont="1" applyBorder="1" applyAlignment="1" applyProtection="1">
      <alignment horizontal="left" vertical="top" wrapText="1"/>
      <protection hidden="1"/>
    </xf>
    <xf numFmtId="0" fontId="15" fillId="3" borderId="2" xfId="1" applyFont="1" applyFill="1" applyBorder="1" applyAlignment="1" applyProtection="1">
      <alignment horizontal="center" vertical="top" wrapText="1"/>
      <protection locked="0"/>
    </xf>
    <xf numFmtId="0" fontId="3" fillId="3" borderId="2" xfId="1" applyFont="1" applyFill="1" applyBorder="1" applyAlignment="1" applyProtection="1">
      <alignment horizontal="left" vertical="top" wrapText="1"/>
      <protection locked="0"/>
    </xf>
    <xf numFmtId="0" fontId="17" fillId="3" borderId="7" xfId="1" applyFont="1" applyFill="1" applyBorder="1" applyAlignment="1" applyProtection="1">
      <alignment horizontal="left" vertical="center" wrapText="1"/>
      <protection hidden="1"/>
    </xf>
    <xf numFmtId="0" fontId="17" fillId="3" borderId="8" xfId="1" applyFont="1" applyFill="1" applyBorder="1" applyAlignment="1" applyProtection="1">
      <alignment horizontal="left" vertical="center" wrapText="1"/>
      <protection hidden="1"/>
    </xf>
    <xf numFmtId="0" fontId="15" fillId="3" borderId="10" xfId="1" applyFont="1" applyFill="1" applyBorder="1" applyAlignment="1" applyProtection="1">
      <alignment horizontal="left" vertical="top" wrapText="1"/>
      <protection hidden="1"/>
    </xf>
    <xf numFmtId="0" fontId="15" fillId="3" borderId="11" xfId="1" applyFont="1" applyFill="1" applyBorder="1" applyAlignment="1" applyProtection="1">
      <alignment horizontal="left" vertical="top" wrapText="1"/>
      <protection hidden="1"/>
    </xf>
    <xf numFmtId="0" fontId="15" fillId="3" borderId="1" xfId="1" applyFont="1" applyFill="1" applyBorder="1" applyAlignment="1" applyProtection="1">
      <alignment horizontal="left" vertical="top" wrapText="1"/>
      <protection hidden="1"/>
    </xf>
    <xf numFmtId="0" fontId="15" fillId="0" borderId="0" xfId="1" applyFont="1" applyAlignment="1" applyProtection="1">
      <alignment horizontal="left" vertical="top" wrapText="1"/>
      <protection hidden="1"/>
    </xf>
    <xf numFmtId="0" fontId="15" fillId="0" borderId="8" xfId="1" applyFont="1" applyBorder="1" applyAlignment="1" applyProtection="1">
      <alignment horizontal="left" vertical="top" wrapText="1"/>
      <protection hidden="1"/>
    </xf>
    <xf numFmtId="0" fontId="15" fillId="3" borderId="13" xfId="1" applyFont="1" applyFill="1" applyBorder="1" applyAlignment="1" applyProtection="1">
      <alignment horizontal="center" vertical="center" wrapText="1"/>
      <protection locked="0"/>
    </xf>
    <xf numFmtId="0" fontId="15" fillId="3" borderId="12" xfId="1" applyFont="1" applyFill="1" applyBorder="1" applyAlignment="1" applyProtection="1">
      <alignment horizontal="center" vertical="center" wrapText="1"/>
      <protection locked="0"/>
    </xf>
    <xf numFmtId="0" fontId="15" fillId="0" borderId="7" xfId="1" applyFont="1" applyBorder="1" applyAlignment="1" applyProtection="1">
      <alignment horizontal="justify" vertical="top" wrapText="1"/>
      <protection hidden="1"/>
    </xf>
    <xf numFmtId="0" fontId="15" fillId="0" borderId="0" xfId="1" applyFont="1" applyAlignment="1" applyProtection="1">
      <alignment horizontal="justify" vertical="top" wrapText="1"/>
      <protection hidden="1"/>
    </xf>
    <xf numFmtId="0" fontId="15" fillId="0" borderId="8" xfId="1" applyFont="1" applyBorder="1" applyAlignment="1" applyProtection="1">
      <alignment horizontal="justify" vertical="top" wrapText="1"/>
      <protection hidden="1"/>
    </xf>
    <xf numFmtId="0" fontId="15" fillId="0" borderId="0" xfId="1" applyFont="1" applyAlignment="1" applyProtection="1">
      <alignment vertical="top" wrapText="1"/>
      <protection hidden="1"/>
    </xf>
    <xf numFmtId="0" fontId="15" fillId="0" borderId="8" xfId="1" applyFont="1" applyBorder="1" applyAlignment="1" applyProtection="1">
      <alignment vertical="top" wrapText="1"/>
      <protection hidden="1"/>
    </xf>
    <xf numFmtId="0" fontId="15" fillId="3" borderId="7" xfId="1" applyFont="1" applyFill="1" applyBorder="1" applyAlignment="1" applyProtection="1">
      <alignment horizontal="left" vertical="top" wrapText="1"/>
      <protection hidden="1"/>
    </xf>
    <xf numFmtId="0" fontId="15" fillId="3" borderId="8" xfId="1" applyFont="1" applyFill="1" applyBorder="1" applyAlignment="1" applyProtection="1">
      <alignment horizontal="left" vertical="top" wrapText="1"/>
      <protection hidden="1"/>
    </xf>
    <xf numFmtId="0" fontId="15" fillId="3" borderId="0" xfId="1" applyFont="1" applyFill="1" applyAlignment="1" applyProtection="1">
      <alignment horizontal="left" vertical="top" wrapText="1"/>
      <protection hidden="1"/>
    </xf>
    <xf numFmtId="0" fontId="15" fillId="3" borderId="30" xfId="1" applyFont="1" applyFill="1" applyBorder="1" applyAlignment="1" applyProtection="1">
      <alignment vertical="center" wrapText="1"/>
      <protection locked="0"/>
    </xf>
    <xf numFmtId="0" fontId="15" fillId="3" borderId="31" xfId="1" applyFont="1" applyFill="1" applyBorder="1" applyAlignment="1" applyProtection="1">
      <alignment vertical="center" wrapText="1"/>
      <protection locked="0"/>
    </xf>
    <xf numFmtId="0" fontId="15" fillId="3" borderId="32" xfId="1" applyFont="1" applyFill="1" applyBorder="1" applyAlignment="1" applyProtection="1">
      <alignment vertical="center" wrapText="1"/>
      <protection locked="0"/>
    </xf>
    <xf numFmtId="0" fontId="15" fillId="3" borderId="22" xfId="1" applyFont="1" applyFill="1" applyBorder="1" applyAlignment="1" applyProtection="1">
      <alignment vertical="center" wrapText="1"/>
      <protection locked="0"/>
    </xf>
    <xf numFmtId="0" fontId="15" fillId="3" borderId="23" xfId="1" applyFont="1" applyFill="1" applyBorder="1" applyAlignment="1" applyProtection="1">
      <alignment vertical="center" wrapText="1"/>
      <protection locked="0"/>
    </xf>
    <xf numFmtId="0" fontId="15" fillId="3" borderId="24" xfId="1" applyFont="1" applyFill="1" applyBorder="1" applyAlignment="1" applyProtection="1">
      <alignment vertical="center" wrapText="1"/>
      <protection locked="0"/>
    </xf>
    <xf numFmtId="0" fontId="15" fillId="0" borderId="7" xfId="1" applyFont="1" applyBorder="1" applyAlignment="1" applyProtection="1">
      <alignment horizontal="left" vertical="top" wrapText="1"/>
      <protection hidden="1"/>
    </xf>
    <xf numFmtId="0" fontId="19" fillId="0" borderId="7" xfId="1" applyFont="1" applyBorder="1" applyAlignment="1" applyProtection="1">
      <alignment horizontal="justify" vertical="top" wrapText="1"/>
      <protection hidden="1"/>
    </xf>
    <xf numFmtId="0" fontId="19" fillId="0" borderId="0" xfId="1" applyFont="1" applyAlignment="1" applyProtection="1">
      <alignment horizontal="justify" vertical="top" wrapText="1"/>
      <protection hidden="1"/>
    </xf>
    <xf numFmtId="0" fontId="19" fillId="0" borderId="8" xfId="1" applyFont="1" applyBorder="1" applyAlignment="1" applyProtection="1">
      <alignment horizontal="justify" vertical="top" wrapText="1"/>
      <protection hidden="1"/>
    </xf>
    <xf numFmtId="0" fontId="15" fillId="0" borderId="3" xfId="1" applyFont="1" applyBorder="1" applyAlignment="1" applyProtection="1">
      <alignment horizontal="center" vertical="top"/>
      <protection hidden="1"/>
    </xf>
    <xf numFmtId="0" fontId="15" fillId="0" borderId="6" xfId="1" applyFont="1" applyBorder="1" applyAlignment="1" applyProtection="1">
      <alignment horizontal="center" vertical="top"/>
      <protection hidden="1"/>
    </xf>
    <xf numFmtId="0" fontId="15" fillId="0" borderId="4" xfId="1" applyFont="1" applyBorder="1" applyAlignment="1" applyProtection="1">
      <alignment horizontal="justify" vertical="top" wrapText="1"/>
      <protection hidden="1"/>
    </xf>
    <xf numFmtId="0" fontId="15" fillId="0" borderId="27" xfId="1" applyFont="1" applyBorder="1" applyAlignment="1" applyProtection="1">
      <alignment horizontal="justify" vertical="top" wrapText="1"/>
      <protection hidden="1"/>
    </xf>
    <xf numFmtId="0" fontId="15" fillId="0" borderId="28" xfId="1" applyFont="1" applyBorder="1" applyAlignment="1" applyProtection="1">
      <alignment horizontal="justify" vertical="top" wrapText="1"/>
      <protection hidden="1"/>
    </xf>
    <xf numFmtId="0" fontId="15" fillId="0" borderId="29" xfId="1" applyFont="1" applyBorder="1" applyAlignment="1" applyProtection="1">
      <alignment horizontal="justify" vertical="top" wrapText="1"/>
      <protection hidden="1"/>
    </xf>
    <xf numFmtId="0" fontId="15" fillId="3" borderId="17" xfId="1" applyFont="1" applyFill="1" applyBorder="1" applyAlignment="1" applyProtection="1">
      <alignment horizontal="left" vertical="center" wrapText="1"/>
      <protection locked="0"/>
    </xf>
    <xf numFmtId="0" fontId="15" fillId="3" borderId="18" xfId="1" applyFont="1" applyFill="1" applyBorder="1" applyAlignment="1" applyProtection="1">
      <alignment horizontal="left" vertical="center" wrapText="1"/>
      <protection locked="0"/>
    </xf>
    <xf numFmtId="0" fontId="15" fillId="3" borderId="19" xfId="1" applyFont="1" applyFill="1" applyBorder="1" applyAlignment="1" applyProtection="1">
      <alignment horizontal="left" vertical="center" wrapText="1"/>
      <protection locked="0"/>
    </xf>
    <xf numFmtId="0" fontId="15" fillId="3" borderId="30" xfId="1" applyFont="1" applyFill="1" applyBorder="1" applyAlignment="1" applyProtection="1">
      <alignment horizontal="left" vertical="center" wrapText="1"/>
      <protection locked="0"/>
    </xf>
    <xf numFmtId="0" fontId="15" fillId="3" borderId="31" xfId="1" applyFont="1" applyFill="1" applyBorder="1" applyAlignment="1" applyProtection="1">
      <alignment horizontal="left" vertical="center" wrapText="1"/>
      <protection locked="0"/>
    </xf>
    <xf numFmtId="0" fontId="15" fillId="3" borderId="32" xfId="1" applyFont="1" applyFill="1" applyBorder="1" applyAlignment="1" applyProtection="1">
      <alignment horizontal="left" vertical="center" wrapText="1"/>
      <protection locked="0"/>
    </xf>
    <xf numFmtId="0" fontId="15" fillId="0" borderId="15" xfId="1" applyFont="1" applyBorder="1" applyAlignment="1" applyProtection="1">
      <alignment horizontal="justify" vertical="top" wrapText="1"/>
      <protection hidden="1"/>
    </xf>
    <xf numFmtId="0" fontId="15" fillId="0" borderId="16" xfId="1" applyFont="1" applyBorder="1" applyAlignment="1" applyProtection="1">
      <alignment horizontal="justify" vertical="top" wrapText="1"/>
      <protection hidden="1"/>
    </xf>
    <xf numFmtId="0" fontId="15" fillId="3" borderId="17" xfId="1" applyFont="1" applyFill="1" applyBorder="1" applyAlignment="1" applyProtection="1">
      <alignment horizontal="left" vertical="top" wrapText="1"/>
      <protection locked="0"/>
    </xf>
    <xf numFmtId="0" fontId="15" fillId="3" borderId="18" xfId="1" applyFont="1" applyFill="1" applyBorder="1" applyAlignment="1" applyProtection="1">
      <alignment horizontal="left" vertical="top" wrapText="1"/>
      <protection locked="0"/>
    </xf>
    <xf numFmtId="0" fontId="15" fillId="3" borderId="19" xfId="1" applyFont="1" applyFill="1" applyBorder="1" applyAlignment="1" applyProtection="1">
      <alignment horizontal="left" vertical="top" wrapText="1"/>
      <protection locked="0"/>
    </xf>
    <xf numFmtId="0" fontId="15" fillId="0" borderId="14" xfId="1" applyFont="1" applyBorder="1" applyAlignment="1" applyProtection="1">
      <alignment horizontal="left" vertical="top" wrapText="1"/>
      <protection hidden="1"/>
    </xf>
    <xf numFmtId="0" fontId="15" fillId="0" borderId="25" xfId="1" applyFont="1" applyBorder="1" applyAlignment="1" applyProtection="1">
      <alignment horizontal="left" vertical="top" wrapText="1"/>
      <protection hidden="1"/>
    </xf>
    <xf numFmtId="0" fontId="15" fillId="3" borderId="26" xfId="1" applyFont="1" applyFill="1" applyBorder="1" applyAlignment="1" applyProtection="1">
      <alignment vertical="center" wrapText="1"/>
      <protection locked="0"/>
    </xf>
    <xf numFmtId="0" fontId="15" fillId="3" borderId="12" xfId="1" applyFont="1" applyFill="1" applyBorder="1" applyAlignment="1" applyProtection="1">
      <alignment vertical="center" wrapText="1"/>
      <protection locked="0"/>
    </xf>
    <xf numFmtId="0" fontId="15" fillId="3" borderId="13" xfId="1" applyFont="1" applyFill="1" applyBorder="1" applyAlignment="1" applyProtection="1">
      <alignment vertical="center" wrapText="1"/>
      <protection locked="0"/>
    </xf>
    <xf numFmtId="0" fontId="18" fillId="0" borderId="7" xfId="1" applyFont="1" applyBorder="1" applyAlignment="1" applyProtection="1">
      <alignment horizontal="left" vertical="top" wrapText="1"/>
      <protection hidden="1"/>
    </xf>
    <xf numFmtId="0" fontId="18" fillId="0" borderId="0" xfId="1" applyFont="1" applyAlignment="1" applyProtection="1">
      <alignment horizontal="left" vertical="top" wrapText="1"/>
      <protection hidden="1"/>
    </xf>
    <xf numFmtId="0" fontId="15" fillId="0" borderId="13" xfId="1" applyFont="1" applyBorder="1" applyAlignment="1" applyProtection="1">
      <alignment horizontal="left" vertical="top" wrapText="1"/>
      <protection hidden="1"/>
    </xf>
    <xf numFmtId="0" fontId="16" fillId="0" borderId="4" xfId="1" applyFont="1" applyBorder="1" applyAlignment="1" applyProtection="1">
      <alignment horizontal="left" vertical="top" wrapText="1"/>
      <protection hidden="1"/>
    </xf>
    <xf numFmtId="0" fontId="16" fillId="0" borderId="27" xfId="1" applyFont="1" applyBorder="1" applyAlignment="1" applyProtection="1">
      <alignment horizontal="left" vertical="top" wrapText="1"/>
      <protection hidden="1"/>
    </xf>
    <xf numFmtId="0" fontId="17" fillId="0" borderId="0" xfId="1" applyFont="1" applyAlignment="1" applyProtection="1">
      <alignment horizontal="justify" vertical="top" wrapText="1"/>
      <protection hidden="1"/>
    </xf>
    <xf numFmtId="0" fontId="15" fillId="3" borderId="13" xfId="1" applyFont="1" applyFill="1" applyBorder="1" applyAlignment="1" applyProtection="1">
      <alignment horizontal="left" vertical="center" wrapText="1"/>
      <protection locked="0"/>
    </xf>
    <xf numFmtId="0" fontId="15" fillId="3" borderId="14" xfId="1" applyFont="1" applyFill="1" applyBorder="1" applyAlignment="1" applyProtection="1">
      <alignment horizontal="left" vertical="center" wrapText="1"/>
      <protection locked="0"/>
    </xf>
    <xf numFmtId="0" fontId="15" fillId="3" borderId="12" xfId="1" applyFont="1" applyFill="1" applyBorder="1" applyAlignment="1" applyProtection="1">
      <alignment horizontal="left" vertical="center" wrapText="1"/>
      <protection locked="0"/>
    </xf>
    <xf numFmtId="0" fontId="5" fillId="0" borderId="0" xfId="1" applyFont="1" applyAlignment="1" applyProtection="1">
      <alignment horizontal="center" vertical="top" wrapText="1"/>
      <protection hidden="1"/>
    </xf>
    <xf numFmtId="0" fontId="5" fillId="0" borderId="13" xfId="1" applyFont="1" applyBorder="1" applyAlignment="1" applyProtection="1">
      <alignment horizontal="center" vertical="top"/>
      <protection hidden="1"/>
    </xf>
    <xf numFmtId="0" fontId="5" fillId="0" borderId="14" xfId="1" applyFont="1" applyBorder="1" applyAlignment="1" applyProtection="1">
      <alignment horizontal="center" vertical="top"/>
      <protection hidden="1"/>
    </xf>
    <xf numFmtId="0" fontId="5" fillId="0" borderId="12" xfId="1" applyFont="1" applyBorder="1" applyAlignment="1" applyProtection="1">
      <alignment horizontal="center" vertical="top"/>
      <protection hidden="1"/>
    </xf>
    <xf numFmtId="0" fontId="15" fillId="3" borderId="22" xfId="1" applyFont="1" applyFill="1" applyBorder="1" applyAlignment="1" applyProtection="1">
      <alignment horizontal="left" vertical="center" wrapText="1"/>
      <protection locked="0"/>
    </xf>
    <xf numFmtId="0" fontId="15" fillId="3" borderId="20" xfId="1" applyFont="1" applyFill="1" applyBorder="1" applyAlignment="1" applyProtection="1">
      <alignment horizontal="left" vertical="center" wrapText="1"/>
      <protection locked="0"/>
    </xf>
    <xf numFmtId="0" fontId="15" fillId="3" borderId="23" xfId="1" applyFont="1" applyFill="1" applyBorder="1" applyAlignment="1" applyProtection="1">
      <alignment horizontal="left" vertical="center" wrapText="1"/>
      <protection locked="0"/>
    </xf>
    <xf numFmtId="0" fontId="15" fillId="0" borderId="4" xfId="1" applyFont="1" applyBorder="1" applyAlignment="1" applyProtection="1">
      <alignment horizontal="left" vertical="top" wrapText="1"/>
      <protection hidden="1"/>
    </xf>
    <xf numFmtId="0" fontId="15" fillId="0" borderId="27" xfId="1" applyFont="1" applyBorder="1" applyAlignment="1" applyProtection="1">
      <alignment horizontal="left" vertical="top" wrapText="1"/>
      <protection hidden="1"/>
    </xf>
    <xf numFmtId="0" fontId="15" fillId="3" borderId="26" xfId="1" applyFont="1" applyFill="1" applyBorder="1" applyAlignment="1" applyProtection="1">
      <alignment horizontal="left" vertical="center" wrapText="1"/>
      <protection locked="0"/>
    </xf>
    <xf numFmtId="0" fontId="15" fillId="3" borderId="15" xfId="1" applyFont="1" applyFill="1" applyBorder="1" applyAlignment="1" applyProtection="1">
      <alignment horizontal="left" vertical="center" wrapText="1"/>
      <protection locked="0"/>
    </xf>
    <xf numFmtId="0" fontId="15" fillId="3" borderId="33" xfId="1" applyFont="1" applyFill="1" applyBorder="1" applyAlignment="1" applyProtection="1">
      <alignment horizontal="left" vertical="center" wrapText="1"/>
      <protection locked="0"/>
    </xf>
    <xf numFmtId="0" fontId="15" fillId="3" borderId="13" xfId="1" applyFont="1" applyFill="1" applyBorder="1" applyAlignment="1" applyProtection="1">
      <alignment horizontal="right" vertical="top" wrapText="1"/>
      <protection locked="0"/>
    </xf>
    <xf numFmtId="0" fontId="15" fillId="3" borderId="14" xfId="1" applyFont="1" applyFill="1" applyBorder="1" applyAlignment="1" applyProtection="1">
      <alignment horizontal="right" vertical="top" wrapText="1"/>
      <protection locked="0"/>
    </xf>
    <xf numFmtId="0" fontId="15" fillId="3" borderId="12" xfId="1" applyFont="1" applyFill="1" applyBorder="1" applyAlignment="1" applyProtection="1">
      <alignment horizontal="right" vertical="top" wrapText="1"/>
      <protection locked="0"/>
    </xf>
    <xf numFmtId="0" fontId="5" fillId="0" borderId="2" xfId="1" applyFont="1" applyBorder="1" applyAlignment="1" applyProtection="1">
      <alignment horizontal="left" vertical="top" wrapText="1"/>
      <protection hidden="1"/>
    </xf>
    <xf numFmtId="0" fontId="14" fillId="0" borderId="1" xfId="1" applyFont="1" applyBorder="1" applyAlignment="1" applyProtection="1">
      <alignment horizontal="center" vertical="center"/>
      <protection hidden="1"/>
    </xf>
    <xf numFmtId="0" fontId="3" fillId="0" borderId="14" xfId="1" applyFont="1" applyBorder="1" applyAlignment="1" applyProtection="1">
      <alignment horizontal="left" vertical="center" wrapText="1"/>
      <protection hidden="1"/>
    </xf>
    <xf numFmtId="0" fontId="3" fillId="0" borderId="5" xfId="1" applyFont="1" applyBorder="1" applyAlignment="1" applyProtection="1">
      <alignment horizontal="left" vertical="center" wrapText="1"/>
      <protection hidden="1"/>
    </xf>
    <xf numFmtId="0" fontId="3" fillId="3" borderId="13" xfId="1" applyFont="1" applyFill="1" applyBorder="1" applyAlignment="1" applyProtection="1">
      <alignment horizontal="center" vertical="center" wrapText="1"/>
      <protection locked="0"/>
    </xf>
    <xf numFmtId="0" fontId="3" fillId="3" borderId="14" xfId="1" applyFont="1" applyFill="1" applyBorder="1" applyAlignment="1" applyProtection="1">
      <alignment horizontal="center" vertical="center" wrapText="1"/>
      <protection locked="0"/>
    </xf>
    <xf numFmtId="0" fontId="3" fillId="3" borderId="12" xfId="1" applyFont="1" applyFill="1" applyBorder="1" applyAlignment="1" applyProtection="1">
      <alignment horizontal="center" vertical="center" wrapText="1"/>
      <protection locked="0"/>
    </xf>
    <xf numFmtId="0" fontId="2" fillId="0" borderId="4" xfId="1" applyFont="1" applyBorder="1" applyAlignment="1" applyProtection="1">
      <alignment horizontal="center" vertical="center" wrapText="1"/>
      <protection hidden="1"/>
    </xf>
    <xf numFmtId="0" fontId="2" fillId="0" borderId="27" xfId="1" applyFont="1" applyBorder="1" applyAlignment="1" applyProtection="1">
      <alignment horizontal="center" vertical="center" wrapText="1"/>
      <protection hidden="1"/>
    </xf>
    <xf numFmtId="0" fontId="2" fillId="0" borderId="5" xfId="1" applyFont="1" applyBorder="1" applyAlignment="1" applyProtection="1">
      <alignment horizontal="center" vertical="center" wrapText="1"/>
      <protection hidden="1"/>
    </xf>
    <xf numFmtId="0" fontId="2" fillId="0" borderId="38" xfId="1" applyFont="1" applyBorder="1" applyAlignment="1" applyProtection="1">
      <alignment horizontal="center" vertical="center" wrapText="1"/>
      <protection hidden="1"/>
    </xf>
    <xf numFmtId="0" fontId="2" fillId="0" borderId="42" xfId="1" applyFont="1" applyBorder="1" applyAlignment="1" applyProtection="1">
      <alignment horizontal="center" vertical="center" wrapText="1"/>
      <protection hidden="1"/>
    </xf>
    <xf numFmtId="0" fontId="2" fillId="0" borderId="39" xfId="1" applyFont="1" applyBorder="1" applyAlignment="1" applyProtection="1">
      <alignment horizontal="center" vertical="center" wrapText="1"/>
      <protection hidden="1"/>
    </xf>
    <xf numFmtId="0" fontId="7" fillId="0" borderId="0" xfId="1" applyFont="1" applyAlignment="1" applyProtection="1">
      <alignment horizontal="left" vertical="top" wrapText="1"/>
      <protection hidden="1"/>
    </xf>
    <xf numFmtId="0" fontId="3" fillId="3" borderId="22" xfId="1" applyFont="1" applyFill="1" applyBorder="1" applyAlignment="1" applyProtection="1">
      <alignment horizontal="left" vertical="center" wrapText="1"/>
      <protection locked="0"/>
    </xf>
    <xf numFmtId="0" fontId="3" fillId="3" borderId="20" xfId="1" applyFont="1" applyFill="1" applyBorder="1" applyAlignment="1" applyProtection="1">
      <alignment horizontal="left" vertical="center" wrapText="1"/>
      <protection locked="0"/>
    </xf>
    <xf numFmtId="0" fontId="3" fillId="3" borderId="23" xfId="1" applyFont="1" applyFill="1" applyBorder="1" applyAlignment="1" applyProtection="1">
      <alignment horizontal="left" vertical="center" wrapText="1"/>
      <protection locked="0"/>
    </xf>
    <xf numFmtId="0" fontId="3" fillId="0" borderId="4" xfId="1" applyFont="1" applyBorder="1" applyAlignment="1" applyProtection="1">
      <alignment horizontal="left" vertical="top" wrapText="1"/>
      <protection hidden="1"/>
    </xf>
    <xf numFmtId="0" fontId="8" fillId="0" borderId="7" xfId="1" applyFont="1" applyBorder="1" applyAlignment="1" applyProtection="1">
      <alignment horizontal="justify" vertical="top" wrapText="1"/>
      <protection hidden="1"/>
    </xf>
    <xf numFmtId="0" fontId="3" fillId="0" borderId="0" xfId="1" applyFont="1" applyAlignment="1" applyProtection="1">
      <alignment horizontal="justify" vertical="top" wrapText="1"/>
      <protection hidden="1"/>
    </xf>
    <xf numFmtId="0" fontId="3" fillId="0" borderId="8" xfId="1" applyFont="1" applyBorder="1" applyAlignment="1" applyProtection="1">
      <alignment horizontal="justify" vertical="top" wrapText="1"/>
      <protection hidden="1"/>
    </xf>
    <xf numFmtId="0" fontId="3" fillId="3" borderId="13" xfId="1" applyFont="1" applyFill="1" applyBorder="1" applyAlignment="1" applyProtection="1">
      <alignment horizontal="left" vertical="center" wrapText="1"/>
      <protection locked="0"/>
    </xf>
    <xf numFmtId="0" fontId="3" fillId="3" borderId="14" xfId="1" applyFont="1" applyFill="1" applyBorder="1" applyAlignment="1" applyProtection="1">
      <alignment horizontal="left" vertical="center" wrapText="1"/>
      <protection locked="0"/>
    </xf>
    <xf numFmtId="0" fontId="3" fillId="3" borderId="12" xfId="1" applyFont="1" applyFill="1" applyBorder="1" applyAlignment="1" applyProtection="1">
      <alignment horizontal="left" vertical="center" wrapText="1"/>
      <protection locked="0"/>
    </xf>
    <xf numFmtId="0" fontId="3" fillId="0" borderId="7" xfId="1" applyFont="1" applyBorder="1" applyAlignment="1" applyProtection="1">
      <alignment horizontal="left" vertical="top" wrapText="1"/>
      <protection hidden="1"/>
    </xf>
    <xf numFmtId="0" fontId="4" fillId="2" borderId="0" xfId="0" applyFont="1" applyFill="1" applyAlignment="1" applyProtection="1">
      <alignment horizontal="left" vertical="center" wrapText="1"/>
      <protection hidden="1"/>
    </xf>
    <xf numFmtId="0" fontId="2" fillId="0" borderId="0" xfId="1" applyFont="1" applyAlignment="1" applyProtection="1">
      <alignment horizontal="center" vertical="center"/>
      <protection hidden="1"/>
    </xf>
    <xf numFmtId="0" fontId="2" fillId="0" borderId="0" xfId="1" applyFont="1" applyAlignment="1" applyProtection="1">
      <alignment horizontal="left" vertical="top" wrapText="1"/>
      <protection hidden="1"/>
    </xf>
    <xf numFmtId="0" fontId="7" fillId="0" borderId="0" xfId="1" applyFont="1" applyAlignment="1" applyProtection="1">
      <alignment horizontal="justify" vertical="top" wrapText="1"/>
      <protection hidden="1"/>
    </xf>
    <xf numFmtId="0" fontId="8" fillId="0" borderId="0" xfId="1" applyFont="1" applyAlignment="1" applyProtection="1">
      <alignment horizontal="center" vertical="top" wrapText="1"/>
      <protection hidden="1"/>
    </xf>
    <xf numFmtId="0" fontId="3" fillId="0" borderId="0" xfId="1" applyFont="1" applyAlignment="1" applyProtection="1">
      <alignment vertical="top" wrapText="1"/>
      <protection hidden="1"/>
    </xf>
    <xf numFmtId="0" fontId="2" fillId="0" borderId="3" xfId="1" applyFont="1" applyBorder="1" applyAlignment="1" applyProtection="1">
      <alignment horizontal="center" vertical="center" wrapText="1"/>
      <protection hidden="1"/>
    </xf>
    <xf numFmtId="0" fontId="2" fillId="0" borderId="6" xfId="1" applyFont="1" applyBorder="1" applyAlignment="1" applyProtection="1">
      <alignment horizontal="center" vertical="center" wrapText="1"/>
      <protection hidden="1"/>
    </xf>
    <xf numFmtId="0" fontId="2" fillId="0" borderId="9" xfId="1" applyFont="1" applyBorder="1" applyAlignment="1" applyProtection="1">
      <alignment horizontal="center" vertical="center" wrapText="1"/>
      <protection hidden="1"/>
    </xf>
    <xf numFmtId="0" fontId="2" fillId="0" borderId="7" xfId="1" applyFont="1" applyBorder="1" applyAlignment="1" applyProtection="1">
      <alignment horizontal="center" vertical="center" wrapText="1"/>
      <protection hidden="1"/>
    </xf>
    <xf numFmtId="0" fontId="2" fillId="0" borderId="8" xfId="1" applyFont="1" applyBorder="1" applyAlignment="1" applyProtection="1">
      <alignment horizontal="center" vertical="center" wrapText="1"/>
      <protection hidden="1"/>
    </xf>
    <xf numFmtId="0" fontId="2" fillId="0" borderId="10" xfId="1" applyFont="1" applyBorder="1" applyAlignment="1" applyProtection="1">
      <alignment horizontal="center" vertical="center" wrapText="1"/>
      <protection hidden="1"/>
    </xf>
    <xf numFmtId="0" fontId="2" fillId="0" borderId="11" xfId="1" applyFont="1" applyBorder="1" applyAlignment="1" applyProtection="1">
      <alignment horizontal="center" vertical="center" wrapText="1"/>
      <protection hidden="1"/>
    </xf>
    <xf numFmtId="0" fontId="10" fillId="0" borderId="0" xfId="1" applyFont="1" applyAlignment="1" applyProtection="1">
      <alignment horizontal="left" vertical="top" wrapText="1"/>
      <protection hidden="1"/>
    </xf>
    <xf numFmtId="0" fontId="3" fillId="0" borderId="7" xfId="1" applyFont="1" applyBorder="1" applyAlignment="1" applyProtection="1">
      <alignment vertical="top" wrapText="1"/>
      <protection hidden="1"/>
    </xf>
    <xf numFmtId="0" fontId="2" fillId="0" borderId="2" xfId="1" applyFont="1" applyBorder="1" applyAlignment="1" applyProtection="1">
      <alignment horizontal="center"/>
      <protection hidden="1"/>
    </xf>
    <xf numFmtId="0" fontId="3" fillId="0" borderId="0" xfId="1" applyFont="1" applyAlignment="1" applyProtection="1">
      <alignment vertical="top"/>
      <protection hidden="1"/>
    </xf>
    <xf numFmtId="0" fontId="2" fillId="0" borderId="0" xfId="1" applyFont="1" applyAlignment="1" applyProtection="1">
      <alignment vertical="top"/>
      <protection hidden="1"/>
    </xf>
    <xf numFmtId="0" fontId="3" fillId="0" borderId="3" xfId="1" applyFont="1" applyBorder="1" applyAlignment="1" applyProtection="1">
      <alignment horizontal="center" vertical="center"/>
      <protection hidden="1"/>
    </xf>
    <xf numFmtId="0" fontId="3" fillId="0" borderId="6" xfId="1" applyFont="1" applyBorder="1" applyAlignment="1" applyProtection="1">
      <alignment horizontal="center" vertical="center"/>
      <protection hidden="1"/>
    </xf>
    <xf numFmtId="0" fontId="3" fillId="0" borderId="9" xfId="1" applyFont="1" applyBorder="1" applyAlignment="1" applyProtection="1">
      <alignment horizontal="center" vertical="center"/>
      <protection hidden="1"/>
    </xf>
    <xf numFmtId="0" fontId="3" fillId="0" borderId="4" xfId="1" applyFont="1" applyBorder="1" applyAlignment="1" applyProtection="1">
      <alignment horizontal="left" vertical="center" wrapText="1"/>
      <protection hidden="1"/>
    </xf>
    <xf numFmtId="0" fontId="3" fillId="0" borderId="7" xfId="1" applyFont="1" applyBorder="1" applyAlignment="1" applyProtection="1">
      <alignment horizontal="left" vertical="center" wrapText="1"/>
      <protection hidden="1"/>
    </xf>
    <xf numFmtId="0" fontId="3" fillId="0" borderId="8" xfId="1" applyFont="1" applyBorder="1" applyAlignment="1" applyProtection="1">
      <alignment horizontal="left" vertical="center" wrapText="1"/>
      <protection hidden="1"/>
    </xf>
    <xf numFmtId="0" fontId="3" fillId="0" borderId="10" xfId="1" applyFont="1" applyBorder="1" applyAlignment="1" applyProtection="1">
      <alignment horizontal="left" vertical="center" wrapText="1"/>
      <protection hidden="1"/>
    </xf>
    <xf numFmtId="0" fontId="3" fillId="0" borderId="11" xfId="1" applyFont="1" applyBorder="1" applyAlignment="1" applyProtection="1">
      <alignment horizontal="left" vertical="center" wrapText="1"/>
      <protection hidden="1"/>
    </xf>
    <xf numFmtId="0" fontId="3" fillId="0" borderId="2" xfId="1" applyFont="1" applyBorder="1" applyAlignment="1" applyProtection="1">
      <alignment horizontal="left" vertical="center" wrapText="1"/>
      <protection locked="0"/>
    </xf>
    <xf numFmtId="0" fontId="8" fillId="0" borderId="0" xfId="1" applyFont="1" applyAlignment="1" applyProtection="1">
      <alignment horizontal="justify" vertical="top" wrapText="1"/>
      <protection hidden="1"/>
    </xf>
    <xf numFmtId="0" fontId="8" fillId="0" borderId="2" xfId="1" applyFont="1" applyBorder="1" applyAlignment="1" applyProtection="1">
      <alignment horizontal="justify" vertical="top" wrapText="1"/>
      <protection hidden="1"/>
    </xf>
    <xf numFmtId="0" fontId="8" fillId="0" borderId="0" xfId="1" applyFont="1" applyAlignment="1">
      <alignment horizontal="left" vertical="center" wrapText="1"/>
    </xf>
    <xf numFmtId="0" fontId="3" fillId="0" borderId="0" xfId="1" applyFont="1" applyAlignment="1">
      <alignment horizontal="left" vertical="center" wrapText="1"/>
    </xf>
    <xf numFmtId="0" fontId="2" fillId="0" borderId="0" xfId="1" applyFont="1" applyAlignment="1" applyProtection="1">
      <alignment vertical="center" wrapText="1"/>
      <protection hidden="1"/>
    </xf>
    <xf numFmtId="0" fontId="2" fillId="0" borderId="2" xfId="1" applyFont="1" applyBorder="1" applyAlignment="1" applyProtection="1">
      <alignment vertical="top"/>
      <protection hidden="1"/>
    </xf>
    <xf numFmtId="0" fontId="9" fillId="0" borderId="0" xfId="1" applyFont="1" applyAlignment="1" applyProtection="1">
      <alignment horizontal="left" vertical="top" wrapText="1"/>
      <protection hidden="1"/>
    </xf>
    <xf numFmtId="0" fontId="9" fillId="0" borderId="0" xfId="1" applyFont="1" applyAlignment="1" applyProtection="1">
      <alignment horizontal="justify" vertical="top" wrapText="1"/>
      <protection hidden="1"/>
    </xf>
    <xf numFmtId="0" fontId="8" fillId="0" borderId="0" xfId="0" applyFont="1" applyAlignment="1" applyProtection="1">
      <alignment horizontal="justify" vertical="top" wrapText="1"/>
      <protection hidden="1"/>
    </xf>
    <xf numFmtId="0" fontId="13" fillId="0" borderId="0" xfId="0" applyFont="1" applyAlignment="1" applyProtection="1">
      <alignment horizontal="justify" vertical="top" wrapText="1"/>
      <protection hidden="1"/>
    </xf>
    <xf numFmtId="0" fontId="9" fillId="0" borderId="2" xfId="1" applyFont="1" applyBorder="1" applyAlignment="1" applyProtection="1">
      <alignment horizontal="center" vertical="top" wrapText="1"/>
      <protection hidden="1"/>
    </xf>
    <xf numFmtId="0" fontId="3" fillId="0" borderId="25" xfId="1" applyFont="1" applyBorder="1" applyAlignment="1" applyProtection="1">
      <alignment horizontal="left" vertical="top" wrapText="1"/>
      <protection hidden="1"/>
    </xf>
    <xf numFmtId="0" fontId="3" fillId="3" borderId="26" xfId="1" applyFont="1" applyFill="1" applyBorder="1" applyAlignment="1" applyProtection="1">
      <alignment vertical="center" wrapText="1"/>
      <protection locked="0"/>
    </xf>
    <xf numFmtId="0" fontId="3" fillId="3" borderId="12" xfId="1" applyFont="1" applyFill="1" applyBorder="1" applyAlignment="1" applyProtection="1">
      <alignment vertical="center" wrapText="1"/>
      <protection locked="0"/>
    </xf>
    <xf numFmtId="0" fontId="3" fillId="3" borderId="13" xfId="1" applyFont="1" applyFill="1" applyBorder="1" applyAlignment="1" applyProtection="1">
      <alignment vertical="center" wrapText="1"/>
      <protection locked="0"/>
    </xf>
    <xf numFmtId="0" fontId="10" fillId="0" borderId="0" xfId="1" applyFont="1" applyAlignment="1" applyProtection="1">
      <alignment horizontal="left" vertical="center" wrapText="1"/>
      <protection hidden="1"/>
    </xf>
    <xf numFmtId="0" fontId="3" fillId="0" borderId="16" xfId="1" applyFont="1" applyBorder="1" applyAlignment="1" applyProtection="1">
      <alignment vertical="center" wrapText="1"/>
      <protection hidden="1"/>
    </xf>
    <xf numFmtId="0" fontId="3" fillId="3" borderId="17" xfId="1" applyFont="1" applyFill="1" applyBorder="1" applyAlignment="1" applyProtection="1">
      <alignment horizontal="left" vertical="top" wrapText="1"/>
      <protection locked="0"/>
    </xf>
    <xf numFmtId="0" fontId="3" fillId="3" borderId="18" xfId="1" applyFont="1" applyFill="1" applyBorder="1" applyAlignment="1" applyProtection="1">
      <alignment horizontal="left" vertical="top" wrapText="1"/>
      <protection locked="0"/>
    </xf>
    <xf numFmtId="0" fontId="3" fillId="3" borderId="19" xfId="1" applyFont="1" applyFill="1" applyBorder="1" applyAlignment="1" applyProtection="1">
      <alignment horizontal="left" vertical="top" wrapText="1"/>
      <protection locked="0"/>
    </xf>
    <xf numFmtId="0" fontId="3" fillId="0" borderId="20" xfId="1" applyFont="1" applyBorder="1" applyAlignment="1" applyProtection="1">
      <alignment vertical="center" wrapText="1"/>
      <protection hidden="1"/>
    </xf>
    <xf numFmtId="0" fontId="3" fillId="0" borderId="21" xfId="1" applyFont="1" applyBorder="1" applyAlignment="1" applyProtection="1">
      <alignment vertical="center" wrapText="1"/>
      <protection hidden="1"/>
    </xf>
    <xf numFmtId="0" fontId="3" fillId="0" borderId="22" xfId="1" applyFont="1" applyBorder="1" applyAlignment="1" applyProtection="1">
      <alignment horizontal="left" vertical="center" wrapText="1"/>
      <protection hidden="1"/>
    </xf>
    <xf numFmtId="0" fontId="3" fillId="0" borderId="23" xfId="1" applyFont="1" applyBorder="1" applyAlignment="1" applyProtection="1">
      <alignment horizontal="left" vertical="center" wrapText="1"/>
      <protection hidden="1"/>
    </xf>
    <xf numFmtId="0" fontId="3" fillId="0" borderId="24" xfId="1" applyFont="1" applyBorder="1" applyAlignment="1" applyProtection="1">
      <alignment horizontal="left" vertical="center" wrapText="1"/>
      <protection hidden="1"/>
    </xf>
    <xf numFmtId="0" fontId="3" fillId="0" borderId="28" xfId="1" applyFont="1" applyBorder="1" applyAlignment="1" applyProtection="1">
      <alignment horizontal="left" vertical="top" wrapText="1"/>
      <protection hidden="1"/>
    </xf>
    <xf numFmtId="0" fontId="3" fillId="0" borderId="29" xfId="1" applyFont="1" applyBorder="1" applyAlignment="1" applyProtection="1">
      <alignment horizontal="left" vertical="top" wrapText="1"/>
      <protection hidden="1"/>
    </xf>
    <xf numFmtId="0" fontId="3" fillId="3" borderId="17" xfId="1" applyFont="1" applyFill="1" applyBorder="1" applyAlignment="1" applyProtection="1">
      <alignment horizontal="left" vertical="center" wrapText="1"/>
      <protection locked="0"/>
    </xf>
    <xf numFmtId="0" fontId="3" fillId="3" borderId="18" xfId="1" applyFont="1" applyFill="1" applyBorder="1" applyAlignment="1" applyProtection="1">
      <alignment horizontal="left" vertical="center" wrapText="1"/>
      <protection locked="0"/>
    </xf>
    <xf numFmtId="0" fontId="3" fillId="3" borderId="19" xfId="1" applyFont="1" applyFill="1" applyBorder="1" applyAlignment="1" applyProtection="1">
      <alignment horizontal="left" vertical="center" wrapText="1"/>
      <protection locked="0"/>
    </xf>
    <xf numFmtId="0" fontId="3" fillId="3" borderId="30" xfId="1" applyFont="1" applyFill="1" applyBorder="1" applyAlignment="1" applyProtection="1">
      <alignment horizontal="left" vertical="center" wrapText="1"/>
      <protection locked="0"/>
    </xf>
    <xf numFmtId="0" fontId="3" fillId="3" borderId="31" xfId="1" applyFont="1" applyFill="1" applyBorder="1" applyAlignment="1" applyProtection="1">
      <alignment horizontal="left" vertical="center" wrapText="1"/>
      <protection locked="0"/>
    </xf>
    <xf numFmtId="0" fontId="3" fillId="3" borderId="32" xfId="1" applyFont="1" applyFill="1" applyBorder="1" applyAlignment="1" applyProtection="1">
      <alignment horizontal="left" vertical="center" wrapText="1"/>
      <protection locked="0"/>
    </xf>
    <xf numFmtId="0" fontId="3" fillId="0" borderId="5" xfId="1" applyFont="1" applyBorder="1" applyAlignment="1" applyProtection="1">
      <alignment horizontal="left" vertical="top" wrapText="1"/>
      <protection hidden="1"/>
    </xf>
    <xf numFmtId="0" fontId="3" fillId="6" borderId="7" xfId="1" applyFont="1" applyFill="1" applyBorder="1" applyAlignment="1" applyProtection="1">
      <alignment horizontal="left" vertical="top" wrapText="1"/>
      <protection hidden="1"/>
    </xf>
    <xf numFmtId="0" fontId="3" fillId="6" borderId="0" xfId="1" applyFont="1" applyFill="1" applyBorder="1" applyAlignment="1" applyProtection="1">
      <alignment horizontal="left" vertical="top" wrapText="1"/>
      <protection hidden="1"/>
    </xf>
    <xf numFmtId="0" fontId="3" fillId="6" borderId="8" xfId="1" applyFont="1" applyFill="1" applyBorder="1" applyAlignment="1" applyProtection="1">
      <alignment horizontal="left" vertical="top" wrapText="1"/>
      <protection hidden="1"/>
    </xf>
    <xf numFmtId="0" fontId="3" fillId="0" borderId="13" xfId="1" applyFont="1" applyBorder="1" applyAlignment="1" applyProtection="1">
      <alignment horizontal="center" vertical="center" wrapText="1"/>
      <protection locked="0"/>
    </xf>
    <xf numFmtId="0" fontId="3" fillId="0" borderId="12" xfId="1" applyFont="1" applyBorder="1" applyAlignment="1" applyProtection="1">
      <alignment horizontal="center" vertical="center" wrapText="1"/>
      <protection locked="0"/>
    </xf>
    <xf numFmtId="0" fontId="3" fillId="0" borderId="14" xfId="1" applyFont="1" applyBorder="1" applyAlignment="1" applyProtection="1">
      <alignment horizontal="center" vertical="center" wrapText="1"/>
      <protection locked="0"/>
    </xf>
    <xf numFmtId="0" fontId="3" fillId="3" borderId="30" xfId="1" applyFont="1" applyFill="1" applyBorder="1" applyAlignment="1" applyProtection="1">
      <alignment vertical="center" wrapText="1"/>
      <protection locked="0"/>
    </xf>
    <xf numFmtId="0" fontId="3" fillId="3" borderId="31" xfId="1" applyFont="1" applyFill="1" applyBorder="1" applyAlignment="1" applyProtection="1">
      <alignment vertical="center" wrapText="1"/>
      <protection locked="0"/>
    </xf>
    <xf numFmtId="0" fontId="3" fillId="3" borderId="32" xfId="1" applyFont="1" applyFill="1" applyBorder="1" applyAlignment="1" applyProtection="1">
      <alignment vertical="center" wrapText="1"/>
      <protection locked="0"/>
    </xf>
    <xf numFmtId="0" fontId="3" fillId="3" borderId="22" xfId="1" applyFont="1" applyFill="1" applyBorder="1" applyAlignment="1" applyProtection="1">
      <alignment vertical="center" wrapText="1"/>
      <protection locked="0"/>
    </xf>
    <xf numFmtId="0" fontId="3" fillId="3" borderId="23" xfId="1" applyFont="1" applyFill="1" applyBorder="1" applyAlignment="1" applyProtection="1">
      <alignment vertical="center" wrapText="1"/>
      <protection locked="0"/>
    </xf>
    <xf numFmtId="0" fontId="3" fillId="3" borderId="24" xfId="1" applyFont="1" applyFill="1" applyBorder="1" applyAlignment="1" applyProtection="1">
      <alignment vertical="center" wrapText="1"/>
      <protection locked="0"/>
    </xf>
    <xf numFmtId="0" fontId="3" fillId="0" borderId="8" xfId="1" applyFont="1" applyBorder="1" applyAlignment="1" applyProtection="1">
      <alignment vertical="top" wrapText="1"/>
      <protection hidden="1"/>
    </xf>
    <xf numFmtId="0" fontId="3" fillId="3" borderId="7" xfId="1" applyFont="1" applyFill="1" applyBorder="1" applyAlignment="1" applyProtection="1">
      <alignment horizontal="left" vertical="top" wrapText="1"/>
      <protection hidden="1"/>
    </xf>
    <xf numFmtId="0" fontId="3" fillId="3" borderId="8" xfId="1" applyFont="1" applyFill="1" applyBorder="1" applyAlignment="1" applyProtection="1">
      <alignment horizontal="left" vertical="top" wrapText="1"/>
      <protection hidden="1"/>
    </xf>
    <xf numFmtId="0" fontId="7" fillId="0" borderId="7" xfId="1" applyFont="1" applyBorder="1" applyAlignment="1" applyProtection="1">
      <alignment horizontal="justify" vertical="top" wrapText="1"/>
      <protection hidden="1"/>
    </xf>
    <xf numFmtId="0" fontId="7" fillId="0" borderId="8" xfId="1" applyFont="1" applyBorder="1" applyAlignment="1" applyProtection="1">
      <alignment horizontal="justify" vertical="top" wrapText="1"/>
      <protection hidden="1"/>
    </xf>
    <xf numFmtId="0" fontId="3" fillId="0" borderId="14" xfId="1" applyFont="1" applyBorder="1" applyAlignment="1" applyProtection="1">
      <alignment horizontal="justify" vertical="top" wrapText="1"/>
      <protection hidden="1"/>
    </xf>
    <xf numFmtId="0" fontId="2" fillId="3" borderId="7" xfId="1" applyFont="1" applyFill="1" applyBorder="1" applyAlignment="1" applyProtection="1">
      <alignment horizontal="left" vertical="center" wrapText="1"/>
      <protection hidden="1"/>
    </xf>
    <xf numFmtId="0" fontId="2" fillId="3" borderId="8" xfId="1" applyFont="1" applyFill="1" applyBorder="1" applyAlignment="1" applyProtection="1">
      <alignment horizontal="left" vertical="center" wrapText="1"/>
      <protection hidden="1"/>
    </xf>
    <xf numFmtId="0" fontId="3" fillId="0" borderId="0" xfId="1" applyFont="1" applyAlignment="1" applyProtection="1">
      <alignment horizontal="center" vertical="center" wrapText="1"/>
      <protection hidden="1"/>
    </xf>
    <xf numFmtId="0" fontId="3" fillId="3" borderId="15" xfId="1" applyFont="1" applyFill="1" applyBorder="1" applyAlignment="1" applyProtection="1">
      <alignment horizontal="left" vertical="center" wrapText="1"/>
      <protection locked="0"/>
    </xf>
    <xf numFmtId="0" fontId="3" fillId="3" borderId="33" xfId="1" applyFont="1" applyFill="1" applyBorder="1" applyAlignment="1" applyProtection="1">
      <alignment horizontal="left" vertical="center" wrapText="1"/>
      <protection locked="0"/>
    </xf>
    <xf numFmtId="0" fontId="3" fillId="3" borderId="17" xfId="1" applyFont="1" applyFill="1" applyBorder="1" applyAlignment="1" applyProtection="1">
      <alignment horizontal="left" vertical="top" wrapText="1"/>
      <protection locked="0" hidden="1"/>
    </xf>
    <xf numFmtId="0" fontId="3" fillId="3" borderId="15" xfId="1" applyFont="1" applyFill="1" applyBorder="1" applyAlignment="1" applyProtection="1">
      <alignment horizontal="left" vertical="top" wrapText="1"/>
      <protection locked="0" hidden="1"/>
    </xf>
    <xf numFmtId="0" fontId="3" fillId="3" borderId="18" xfId="1" applyFont="1" applyFill="1" applyBorder="1" applyAlignment="1" applyProtection="1">
      <alignment horizontal="left" vertical="top" wrapText="1"/>
      <protection locked="0" hidden="1"/>
    </xf>
    <xf numFmtId="0" fontId="3" fillId="3" borderId="26" xfId="1" applyFont="1" applyFill="1" applyBorder="1" applyAlignment="1" applyProtection="1">
      <alignment horizontal="left" vertical="center" wrapText="1"/>
      <protection locked="0"/>
    </xf>
    <xf numFmtId="0" fontId="3" fillId="3" borderId="4" xfId="1" applyFont="1" applyFill="1" applyBorder="1" applyAlignment="1" applyProtection="1">
      <alignment horizontal="center" vertical="top" wrapText="1"/>
      <protection locked="0"/>
    </xf>
    <xf numFmtId="0" fontId="3" fillId="3" borderId="5" xfId="1" applyFont="1" applyFill="1" applyBorder="1" applyAlignment="1" applyProtection="1">
      <alignment horizontal="center" vertical="top" wrapText="1"/>
      <protection locked="0"/>
    </xf>
    <xf numFmtId="0" fontId="3" fillId="3" borderId="7" xfId="1" applyFont="1" applyFill="1" applyBorder="1" applyAlignment="1" applyProtection="1">
      <alignment horizontal="center" vertical="top" wrapText="1"/>
      <protection locked="0"/>
    </xf>
    <xf numFmtId="0" fontId="3" fillId="3" borderId="8" xfId="1" applyFont="1" applyFill="1" applyBorder="1" applyAlignment="1" applyProtection="1">
      <alignment horizontal="center" vertical="top" wrapText="1"/>
      <protection locked="0"/>
    </xf>
    <xf numFmtId="0" fontId="3" fillId="3" borderId="10" xfId="1" applyFont="1" applyFill="1" applyBorder="1" applyAlignment="1" applyProtection="1">
      <alignment horizontal="center" vertical="top" wrapText="1"/>
      <protection locked="0"/>
    </xf>
    <xf numFmtId="0" fontId="3" fillId="3" borderId="11" xfId="1" applyFont="1" applyFill="1" applyBorder="1" applyAlignment="1" applyProtection="1">
      <alignment horizontal="center" vertical="top" wrapText="1"/>
      <protection locked="0"/>
    </xf>
    <xf numFmtId="0" fontId="2" fillId="0" borderId="0" xfId="1" applyFont="1" applyAlignment="1" applyProtection="1">
      <alignment vertical="top" wrapText="1"/>
      <protection hidden="1"/>
    </xf>
    <xf numFmtId="0" fontId="8" fillId="0" borderId="0" xfId="1" applyFont="1" applyAlignment="1">
      <alignment horizontal="left" wrapText="1"/>
    </xf>
    <xf numFmtId="0" fontId="2" fillId="0" borderId="1" xfId="1" applyFont="1" applyBorder="1" applyAlignment="1" applyProtection="1">
      <alignment horizontal="left" vertical="top" wrapText="1"/>
      <protection hidden="1"/>
    </xf>
    <xf numFmtId="0" fontId="2" fillId="0" borderId="12" xfId="1" applyFont="1" applyBorder="1" applyAlignment="1" applyProtection="1">
      <alignment horizontal="left" vertical="center" wrapText="1"/>
      <protection hidden="1"/>
    </xf>
    <xf numFmtId="0" fontId="2" fillId="0" borderId="1" xfId="1" applyFont="1" applyBorder="1" applyAlignment="1" applyProtection="1">
      <alignment horizontal="center" vertical="center" wrapText="1"/>
      <protection hidden="1"/>
    </xf>
    <xf numFmtId="0" fontId="3" fillId="3" borderId="10" xfId="1" applyFont="1" applyFill="1" applyBorder="1" applyAlignment="1" applyProtection="1">
      <alignment horizontal="left" vertical="center" wrapText="1"/>
      <protection locked="0"/>
    </xf>
    <xf numFmtId="0" fontId="3" fillId="3" borderId="11" xfId="1" applyFont="1" applyFill="1" applyBorder="1" applyAlignment="1" applyProtection="1">
      <alignment horizontal="left" vertical="center" wrapText="1"/>
      <protection locked="0"/>
    </xf>
    <xf numFmtId="0" fontId="8" fillId="0" borderId="14" xfId="1" applyFont="1" applyBorder="1" applyAlignment="1" applyProtection="1">
      <alignment horizontal="left" vertical="top" wrapText="1"/>
      <protection hidden="1"/>
    </xf>
    <xf numFmtId="0" fontId="8" fillId="0" borderId="12" xfId="1" applyFont="1" applyBorder="1" applyAlignment="1" applyProtection="1">
      <alignment horizontal="left" vertical="top" wrapText="1"/>
      <protection hidden="1"/>
    </xf>
    <xf numFmtId="0" fontId="3" fillId="0" borderId="19" xfId="1" applyFont="1" applyBorder="1" applyAlignment="1" applyProtection="1">
      <alignment horizontal="left" vertical="center" wrapText="1"/>
      <protection hidden="1"/>
    </xf>
    <xf numFmtId="0" fontId="3" fillId="0" borderId="15" xfId="1" applyFont="1" applyBorder="1" applyAlignment="1" applyProtection="1">
      <alignment horizontal="left" vertical="center" wrapText="1"/>
      <protection hidden="1"/>
    </xf>
    <xf numFmtId="0" fontId="3" fillId="0" borderId="3" xfId="1" applyFont="1" applyBorder="1" applyAlignment="1" applyProtection="1">
      <alignment horizontal="left" vertical="center" wrapText="1"/>
      <protection hidden="1"/>
    </xf>
    <xf numFmtId="0" fontId="3" fillId="0" borderId="6" xfId="1" applyFont="1" applyBorder="1" applyAlignment="1" applyProtection="1">
      <alignment horizontal="left" vertical="center" wrapText="1"/>
      <protection hidden="1"/>
    </xf>
    <xf numFmtId="0" fontId="3" fillId="0" borderId="13" xfId="1" applyFont="1" applyBorder="1" applyAlignment="1" applyProtection="1">
      <alignment horizontal="left" vertical="center" wrapText="1"/>
      <protection hidden="1"/>
    </xf>
    <xf numFmtId="0" fontId="3" fillId="0" borderId="13" xfId="1" applyFont="1" applyBorder="1" applyAlignment="1" applyProtection="1">
      <alignment horizontal="center" vertical="center" wrapText="1"/>
      <protection hidden="1"/>
    </xf>
    <xf numFmtId="0" fontId="3" fillId="0" borderId="14" xfId="1" applyFont="1" applyBorder="1" applyAlignment="1" applyProtection="1">
      <alignment horizontal="center" vertical="center" wrapText="1"/>
      <protection hidden="1"/>
    </xf>
    <xf numFmtId="0" fontId="3" fillId="0" borderId="12" xfId="1" applyFont="1" applyBorder="1" applyAlignment="1" applyProtection="1">
      <alignment horizontal="center" vertical="center" wrapText="1"/>
      <protection hidden="1"/>
    </xf>
    <xf numFmtId="0" fontId="3" fillId="0" borderId="12" xfId="1" applyFont="1" applyBorder="1" applyAlignment="1" applyProtection="1">
      <alignment horizontal="justify" vertical="center" wrapText="1"/>
      <protection hidden="1"/>
    </xf>
    <xf numFmtId="0" fontId="3" fillId="0" borderId="2" xfId="1" applyFont="1" applyBorder="1" applyAlignment="1" applyProtection="1">
      <alignment horizontal="justify" vertical="center" wrapText="1"/>
      <protection hidden="1"/>
    </xf>
    <xf numFmtId="0" fontId="3" fillId="3" borderId="2" xfId="1" applyFont="1" applyFill="1" applyBorder="1" applyAlignment="1" applyProtection="1">
      <alignment horizontal="left" vertical="center" wrapText="1"/>
      <protection locked="0"/>
    </xf>
    <xf numFmtId="0" fontId="3" fillId="0" borderId="24" xfId="1" applyFont="1" applyBorder="1" applyAlignment="1" applyProtection="1">
      <alignment horizontal="justify" vertical="top" wrapText="1"/>
      <protection hidden="1"/>
    </xf>
    <xf numFmtId="0" fontId="3" fillId="0" borderId="20" xfId="1" applyFont="1" applyBorder="1" applyAlignment="1" applyProtection="1">
      <alignment horizontal="justify" vertical="top" wrapText="1"/>
      <protection hidden="1"/>
    </xf>
    <xf numFmtId="0" fontId="8" fillId="0" borderId="27" xfId="1" applyFont="1" applyBorder="1" applyAlignment="1" applyProtection="1">
      <alignment horizontal="left" vertical="top" wrapText="1"/>
      <protection hidden="1"/>
    </xf>
    <xf numFmtId="0" fontId="8" fillId="0" borderId="8" xfId="1" applyFont="1" applyBorder="1" applyAlignment="1" applyProtection="1">
      <alignment horizontal="left" vertical="top" wrapText="1"/>
      <protection hidden="1"/>
    </xf>
    <xf numFmtId="0" fontId="2" fillId="0" borderId="2" xfId="1" applyFont="1" applyBorder="1" applyAlignment="1" applyProtection="1">
      <alignment horizontal="left" vertical="center" wrapText="1"/>
      <protection hidden="1"/>
    </xf>
    <xf numFmtId="0" fontId="3" fillId="0" borderId="37" xfId="1" applyFont="1" applyBorder="1" applyAlignment="1" applyProtection="1">
      <alignment horizontal="center" vertical="center" wrapText="1"/>
      <protection hidden="1"/>
    </xf>
    <xf numFmtId="0" fontId="3" fillId="0" borderId="36" xfId="1" applyFont="1" applyBorder="1" applyAlignment="1" applyProtection="1">
      <alignment horizontal="center" vertical="center" wrapText="1"/>
      <protection hidden="1"/>
    </xf>
    <xf numFmtId="0" fontId="2" fillId="0" borderId="24" xfId="1" applyFont="1" applyBorder="1" applyAlignment="1" applyProtection="1">
      <alignment horizontal="center" vertical="center" wrapText="1"/>
      <protection hidden="1"/>
    </xf>
    <xf numFmtId="0" fontId="2" fillId="0" borderId="20" xfId="1" applyFont="1" applyBorder="1" applyAlignment="1" applyProtection="1">
      <alignment horizontal="center" vertical="center" wrapText="1"/>
      <protection hidden="1"/>
    </xf>
    <xf numFmtId="0" fontId="2" fillId="0" borderId="23" xfId="1" applyFont="1" applyBorder="1" applyAlignment="1" applyProtection="1">
      <alignment horizontal="center" vertical="center" wrapText="1"/>
      <protection hidden="1"/>
    </xf>
    <xf numFmtId="0" fontId="3" fillId="0" borderId="35" xfId="1" applyFont="1" applyBorder="1" applyAlignment="1" applyProtection="1">
      <alignment horizontal="left" vertical="center" wrapText="1"/>
      <protection hidden="1"/>
    </xf>
    <xf numFmtId="0" fontId="3" fillId="0" borderId="34" xfId="1" applyFont="1" applyBorder="1" applyAlignment="1" applyProtection="1">
      <alignment horizontal="left" vertical="center" wrapText="1"/>
      <protection hidden="1"/>
    </xf>
    <xf numFmtId="0" fontId="3" fillId="0" borderId="12" xfId="1" applyFont="1" applyBorder="1" applyAlignment="1" applyProtection="1">
      <alignment horizontal="left" vertical="center" wrapText="1"/>
      <protection hidden="1"/>
    </xf>
    <xf numFmtId="0" fontId="3" fillId="0" borderId="41" xfId="1" applyFont="1" applyBorder="1" applyAlignment="1" applyProtection="1">
      <alignment horizontal="left" vertical="center" wrapText="1"/>
      <protection hidden="1"/>
    </xf>
    <xf numFmtId="0" fontId="3" fillId="0" borderId="40" xfId="1" applyFont="1" applyBorder="1" applyAlignment="1" applyProtection="1">
      <alignment horizontal="left" vertical="center" wrapText="1"/>
      <protection hidden="1"/>
    </xf>
    <xf numFmtId="0" fontId="3" fillId="3" borderId="46" xfId="1" applyFont="1" applyFill="1" applyBorder="1" applyAlignment="1" applyProtection="1">
      <alignment horizontal="left" vertical="center" wrapText="1"/>
      <protection locked="0"/>
    </xf>
    <xf numFmtId="0" fontId="3" fillId="3" borderId="47" xfId="1" applyFont="1" applyFill="1" applyBorder="1" applyAlignment="1" applyProtection="1">
      <alignment horizontal="left" vertical="center" wrapText="1"/>
      <protection locked="0"/>
    </xf>
    <xf numFmtId="0" fontId="8" fillId="0" borderId="2" xfId="1" applyFont="1" applyBorder="1" applyAlignment="1" applyProtection="1">
      <alignment horizontal="left" vertical="top" wrapText="1"/>
      <protection hidden="1"/>
    </xf>
    <xf numFmtId="0" fontId="8" fillId="0" borderId="0" xfId="1" applyFont="1" applyAlignment="1" applyProtection="1">
      <alignment horizontal="justify" vertical="top"/>
      <protection hidden="1"/>
    </xf>
    <xf numFmtId="0" fontId="8" fillId="0" borderId="0" xfId="1" applyFont="1" applyAlignment="1" applyProtection="1">
      <alignment horizontal="left" vertical="top"/>
      <protection hidden="1"/>
    </xf>
    <xf numFmtId="0" fontId="2" fillId="0" borderId="42" xfId="1" applyFont="1" applyBorder="1" applyAlignment="1" applyProtection="1">
      <alignment horizontal="left" vertical="top"/>
      <protection hidden="1"/>
    </xf>
    <xf numFmtId="0" fontId="8" fillId="3" borderId="43" xfId="1" applyFont="1" applyFill="1" applyBorder="1" applyAlignment="1" applyProtection="1">
      <alignment horizontal="left" vertical="center" wrapText="1"/>
      <protection locked="0"/>
    </xf>
    <xf numFmtId="0" fontId="8" fillId="3" borderId="30" xfId="1" applyFont="1" applyFill="1" applyBorder="1" applyAlignment="1" applyProtection="1">
      <alignment horizontal="left" vertical="center" wrapText="1"/>
      <protection locked="0"/>
    </xf>
    <xf numFmtId="0" fontId="8" fillId="3" borderId="33" xfId="1" applyFont="1" applyFill="1" applyBorder="1" applyAlignment="1" applyProtection="1">
      <alignment horizontal="left" vertical="center" wrapText="1"/>
      <protection locked="0"/>
    </xf>
    <xf numFmtId="0" fontId="8" fillId="3" borderId="44" xfId="1" applyFont="1" applyFill="1" applyBorder="1" applyAlignment="1" applyProtection="1">
      <alignment horizontal="left" vertical="center" wrapText="1"/>
      <protection locked="0"/>
    </xf>
    <xf numFmtId="0" fontId="2" fillId="0" borderId="0" xfId="1" applyFont="1" applyAlignment="1" applyProtection="1">
      <alignment horizontal="left" vertical="center" wrapText="1"/>
      <protection hidden="1"/>
    </xf>
    <xf numFmtId="0" fontId="3" fillId="0" borderId="0" xfId="1" applyFont="1" applyAlignment="1" applyProtection="1">
      <alignment horizontal="left" vertical="center"/>
      <protection hidden="1"/>
    </xf>
    <xf numFmtId="0" fontId="3" fillId="0" borderId="4" xfId="1" applyFont="1" applyBorder="1" applyAlignment="1" applyProtection="1">
      <alignment horizontal="center" vertical="center" wrapText="1"/>
      <protection hidden="1"/>
    </xf>
    <xf numFmtId="0" fontId="3" fillId="0" borderId="5" xfId="1" applyFont="1" applyBorder="1" applyAlignment="1" applyProtection="1">
      <alignment horizontal="center" vertical="center" wrapText="1"/>
      <protection hidden="1"/>
    </xf>
    <xf numFmtId="0" fontId="3" fillId="3" borderId="5" xfId="1" applyFont="1" applyFill="1" applyBorder="1" applyAlignment="1" applyProtection="1">
      <alignment horizontal="center" vertical="top"/>
      <protection locked="0"/>
    </xf>
    <xf numFmtId="0" fontId="3" fillId="0" borderId="1" xfId="1" applyFont="1" applyBorder="1" applyAlignment="1" applyProtection="1">
      <alignment horizontal="justify" vertical="top" wrapText="1"/>
      <protection hidden="1"/>
    </xf>
    <xf numFmtId="0" fontId="3" fillId="0" borderId="13" xfId="1" applyFont="1" applyBorder="1" applyAlignment="1" applyProtection="1">
      <alignment horizontal="left" vertical="top"/>
      <protection hidden="1"/>
    </xf>
    <xf numFmtId="0" fontId="3" fillId="0" borderId="12" xfId="1" applyFont="1" applyBorder="1" applyAlignment="1" applyProtection="1">
      <alignment horizontal="left" vertical="top"/>
      <protection hidden="1"/>
    </xf>
    <xf numFmtId="0" fontId="2" fillId="0" borderId="13" xfId="1" applyFont="1" applyBorder="1" applyAlignment="1" applyProtection="1">
      <alignment horizontal="center" vertical="top" wrapText="1"/>
      <protection hidden="1"/>
    </xf>
    <xf numFmtId="0" fontId="2" fillId="0" borderId="12" xfId="1" applyFont="1" applyBorder="1" applyAlignment="1" applyProtection="1">
      <alignment horizontal="center" vertical="top" wrapText="1"/>
      <protection hidden="1"/>
    </xf>
    <xf numFmtId="0" fontId="3" fillId="3" borderId="12" xfId="1" applyFont="1" applyFill="1" applyBorder="1" applyAlignment="1" applyProtection="1">
      <alignment horizontal="center" vertical="top"/>
      <protection locked="0"/>
    </xf>
    <xf numFmtId="0" fontId="3" fillId="0" borderId="0" xfId="1" applyFont="1" applyAlignment="1" applyProtection="1">
      <alignment horizontal="center" vertical="top" wrapText="1"/>
      <protection hidden="1"/>
    </xf>
    <xf numFmtId="0" fontId="2" fillId="0" borderId="1" xfId="1" applyFont="1" applyBorder="1" applyAlignment="1" applyProtection="1">
      <alignment horizontal="left" vertical="center" wrapText="1"/>
      <protection hidden="1"/>
    </xf>
  </cellXfs>
  <cellStyles count="3">
    <cellStyle name="Normal" xfId="0" builtinId="0"/>
    <cellStyle name="Normal 2 3" xfId="1" xr:uid="{00000000-0005-0000-0000-000001000000}"/>
    <cellStyle name="Normal_Attach 3(JV)" xfId="2" xr:uid="{00000000-0005-0000-0000-000002000000}"/>
  </cellStyles>
  <dxfs count="47">
    <dxf>
      <font>
        <condense val="0"/>
        <extend val="0"/>
        <color auto="1"/>
      </font>
      <fill>
        <patternFill patternType="solid">
          <bgColor indexed="42"/>
        </patternFill>
      </fill>
    </dxf>
    <dxf>
      <font>
        <condense val="0"/>
        <extend val="0"/>
        <color auto="1"/>
      </font>
      <fill>
        <patternFill patternType="solid">
          <bgColor indexed="42"/>
        </patternFill>
      </fill>
    </dxf>
    <dxf>
      <font>
        <color indexed="9"/>
      </font>
      <fill>
        <patternFill patternType="none">
          <bgColor indexed="65"/>
        </patternFill>
      </fill>
    </dxf>
    <dxf>
      <font>
        <color indexed="9"/>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val="0"/>
        <color theme="0"/>
      </font>
      <fill>
        <patternFill>
          <bgColor theme="0"/>
        </patternFill>
      </fill>
    </dxf>
    <dxf>
      <font>
        <color indexed="9"/>
      </font>
      <fill>
        <patternFill patternType="none">
          <bgColor indexed="65"/>
        </patternFill>
      </fill>
    </dxf>
    <dxf>
      <font>
        <strike val="0"/>
        <color theme="0"/>
      </font>
      <fill>
        <patternFill>
          <bgColor theme="0"/>
        </patternFill>
      </fill>
    </dxf>
    <dxf>
      <font>
        <color indexed="9"/>
      </font>
      <fill>
        <patternFill patternType="none">
          <bgColor indexed="65"/>
        </patternFill>
      </fill>
    </dxf>
    <dxf>
      <font>
        <strike val="0"/>
        <color theme="0"/>
      </font>
      <fill>
        <patternFill>
          <bgColor theme="0"/>
        </patternFill>
      </fill>
    </dxf>
    <dxf>
      <font>
        <color indexed="9"/>
      </font>
      <fill>
        <patternFill patternType="none">
          <bgColor indexed="65"/>
        </patternFill>
      </fill>
    </dxf>
    <dxf>
      <font>
        <strike val="0"/>
        <color theme="0"/>
      </font>
      <fill>
        <patternFill>
          <bgColor theme="0"/>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font>
    </dxf>
    <dxf>
      <font>
        <condense val="0"/>
        <extend val="0"/>
        <color indexed="9"/>
      </font>
      <fill>
        <patternFill patternType="none">
          <bgColor indexed="65"/>
        </patternFill>
      </fill>
      <border>
        <left/>
        <right/>
        <top/>
        <bottom/>
      </border>
    </dxf>
    <dxf>
      <font>
        <color indexed="9"/>
      </font>
      <fill>
        <patternFill patternType="none">
          <bgColor indexed="65"/>
        </patternFill>
      </fill>
    </dxf>
    <dxf>
      <font>
        <strike/>
        <condense val="0"/>
        <extend val="0"/>
        <color auto="1"/>
      </font>
      <fill>
        <patternFill patternType="none">
          <bgColor indexed="65"/>
        </patternFill>
      </fill>
    </dxf>
    <dxf>
      <font>
        <strike val="0"/>
        <color theme="0"/>
      </font>
      <fill>
        <patternFill>
          <bgColor theme="0"/>
        </patternFill>
      </fill>
    </dxf>
    <dxf>
      <font>
        <strike val="0"/>
        <color theme="0"/>
      </font>
      <fill>
        <patternFill>
          <bgColor theme="0"/>
        </patternFill>
      </fill>
    </dxf>
    <dxf>
      <font>
        <strike val="0"/>
        <color theme="0"/>
      </font>
      <fill>
        <patternFill>
          <bgColor theme="0"/>
        </patternFill>
      </fill>
    </dxf>
    <dxf>
      <font>
        <strike val="0"/>
        <color theme="0"/>
      </font>
      <fill>
        <patternFill>
          <bgColor theme="0"/>
        </patternFill>
      </fill>
    </dxf>
    <dxf>
      <font>
        <color indexed="9"/>
      </font>
      <fill>
        <patternFill patternType="none">
          <bgColor indexed="65"/>
        </patternFill>
      </fill>
    </dxf>
    <dxf>
      <font>
        <condense val="0"/>
        <extend val="0"/>
        <color auto="1"/>
      </font>
    </dxf>
    <dxf>
      <font>
        <condense val="0"/>
        <extend val="0"/>
        <color auto="1"/>
      </font>
    </dxf>
    <dxf>
      <font>
        <color indexed="13"/>
      </font>
    </dxf>
    <dxf>
      <font>
        <color indexed="9"/>
      </font>
    </dxf>
  </dxfs>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2.xml"/><Relationship Id="rId7" Type="http://schemas.openxmlformats.org/officeDocument/2006/relationships/sharedStrings" Target="sharedString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3.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4</xdr:col>
          <xdr:colOff>114300</xdr:colOff>
          <xdr:row>102</xdr:row>
          <xdr:rowOff>38100</xdr:rowOff>
        </xdr:from>
        <xdr:to>
          <xdr:col>5</xdr:col>
          <xdr:colOff>76200</xdr:colOff>
          <xdr:row>102</xdr:row>
          <xdr:rowOff>476250</xdr:rowOff>
        </xdr:to>
        <xdr:sp macro="" textlink="">
          <xdr:nvSpPr>
            <xdr:cNvPr id="1116" name="Check Box 92" hidden="1">
              <a:extLst>
                <a:ext uri="{63B3BB69-23CF-44E3-9099-C40C66FF867C}">
                  <a14:compatExt spid="_x0000_s1116"/>
                </a:ext>
                <a:ext uri="{FF2B5EF4-FFF2-40B4-BE49-F238E27FC236}">
                  <a16:creationId xmlns:a16="http://schemas.microsoft.com/office/drawing/2014/main" id="{00000000-0008-0000-0000-00005C04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1581150</xdr:colOff>
          <xdr:row>102</xdr:row>
          <xdr:rowOff>133350</xdr:rowOff>
        </xdr:from>
        <xdr:to>
          <xdr:col>5</xdr:col>
          <xdr:colOff>2533650</xdr:colOff>
          <xdr:row>103</xdr:row>
          <xdr:rowOff>0</xdr:rowOff>
        </xdr:to>
        <xdr:sp macro="" textlink="">
          <xdr:nvSpPr>
            <xdr:cNvPr id="1117" name="Check Box 93" hidden="1">
              <a:extLst>
                <a:ext uri="{63B3BB69-23CF-44E3-9099-C40C66FF867C}">
                  <a14:compatExt spid="_x0000_s1117"/>
                </a:ext>
                <a:ext uri="{FF2B5EF4-FFF2-40B4-BE49-F238E27FC236}">
                  <a16:creationId xmlns:a16="http://schemas.microsoft.com/office/drawing/2014/main" id="{00000000-0008-0000-0000-00005D04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114300</xdr:colOff>
          <xdr:row>103</xdr:row>
          <xdr:rowOff>171450</xdr:rowOff>
        </xdr:from>
        <xdr:to>
          <xdr:col>5</xdr:col>
          <xdr:colOff>1047750</xdr:colOff>
          <xdr:row>104</xdr:row>
          <xdr:rowOff>161925</xdr:rowOff>
        </xdr:to>
        <xdr:sp macro="" textlink="">
          <xdr:nvSpPr>
            <xdr:cNvPr id="1118" name="Check Box 94" hidden="1">
              <a:extLst>
                <a:ext uri="{63B3BB69-23CF-44E3-9099-C40C66FF867C}">
                  <a14:compatExt spid="_x0000_s1118"/>
                </a:ext>
                <a:ext uri="{FF2B5EF4-FFF2-40B4-BE49-F238E27FC236}">
                  <a16:creationId xmlns:a16="http://schemas.microsoft.com/office/drawing/2014/main" id="{00000000-0008-0000-0000-00005E04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 (as per IEC or equivalent standard)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1657350</xdr:colOff>
          <xdr:row>103</xdr:row>
          <xdr:rowOff>142875</xdr:rowOff>
        </xdr:from>
        <xdr:to>
          <xdr:col>5</xdr:col>
          <xdr:colOff>2609850</xdr:colOff>
          <xdr:row>104</xdr:row>
          <xdr:rowOff>104775</xdr:rowOff>
        </xdr:to>
        <xdr:sp macro="" textlink="">
          <xdr:nvSpPr>
            <xdr:cNvPr id="1119" name="Check Box 95" hidden="1">
              <a:extLst>
                <a:ext uri="{63B3BB69-23CF-44E3-9099-C40C66FF867C}">
                  <a14:compatExt spid="_x0000_s1119"/>
                </a:ext>
                <a:ext uri="{FF2B5EF4-FFF2-40B4-BE49-F238E27FC236}">
                  <a16:creationId xmlns:a16="http://schemas.microsoft.com/office/drawing/2014/main" id="{00000000-0008-0000-0000-00005F04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114300</xdr:colOff>
          <xdr:row>105</xdr:row>
          <xdr:rowOff>142875</xdr:rowOff>
        </xdr:from>
        <xdr:to>
          <xdr:col>5</xdr:col>
          <xdr:colOff>1114425</xdr:colOff>
          <xdr:row>105</xdr:row>
          <xdr:rowOff>561975</xdr:rowOff>
        </xdr:to>
        <xdr:sp macro="" textlink="">
          <xdr:nvSpPr>
            <xdr:cNvPr id="1120" name="Check Box 96" hidden="1">
              <a:extLst>
                <a:ext uri="{63B3BB69-23CF-44E3-9099-C40C66FF867C}">
                  <a14:compatExt spid="_x0000_s1120"/>
                </a:ext>
                <a:ext uri="{FF2B5EF4-FFF2-40B4-BE49-F238E27FC236}">
                  <a16:creationId xmlns:a16="http://schemas.microsoft.com/office/drawing/2014/main" id="{00000000-0008-0000-0000-00006004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Commissioning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142875</xdr:colOff>
          <xdr:row>102</xdr:row>
          <xdr:rowOff>142875</xdr:rowOff>
        </xdr:from>
        <xdr:to>
          <xdr:col>7</xdr:col>
          <xdr:colOff>133350</xdr:colOff>
          <xdr:row>103</xdr:row>
          <xdr:rowOff>28575</xdr:rowOff>
        </xdr:to>
        <xdr:sp macro="" textlink="">
          <xdr:nvSpPr>
            <xdr:cNvPr id="1123" name="Check Box 99" hidden="1">
              <a:extLst>
                <a:ext uri="{63B3BB69-23CF-44E3-9099-C40C66FF867C}">
                  <a14:compatExt spid="_x0000_s1123"/>
                </a:ext>
                <a:ext uri="{FF2B5EF4-FFF2-40B4-BE49-F238E27FC236}">
                  <a16:creationId xmlns:a16="http://schemas.microsoft.com/office/drawing/2014/main" id="{00000000-0008-0000-0000-00006304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2362200</xdr:colOff>
          <xdr:row>102</xdr:row>
          <xdr:rowOff>161925</xdr:rowOff>
        </xdr:from>
        <xdr:to>
          <xdr:col>7</xdr:col>
          <xdr:colOff>3314700</xdr:colOff>
          <xdr:row>103</xdr:row>
          <xdr:rowOff>28575</xdr:rowOff>
        </xdr:to>
        <xdr:sp macro="" textlink="">
          <xdr:nvSpPr>
            <xdr:cNvPr id="1124" name="Check Box 100" hidden="1">
              <a:extLst>
                <a:ext uri="{63B3BB69-23CF-44E3-9099-C40C66FF867C}">
                  <a14:compatExt spid="_x0000_s1124"/>
                </a:ext>
                <a:ext uri="{FF2B5EF4-FFF2-40B4-BE49-F238E27FC236}">
                  <a16:creationId xmlns:a16="http://schemas.microsoft.com/office/drawing/2014/main" id="{00000000-0008-0000-0000-00006404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2581275</xdr:colOff>
          <xdr:row>103</xdr:row>
          <xdr:rowOff>200025</xdr:rowOff>
        </xdr:from>
        <xdr:to>
          <xdr:col>7</xdr:col>
          <xdr:colOff>3533775</xdr:colOff>
          <xdr:row>104</xdr:row>
          <xdr:rowOff>161925</xdr:rowOff>
        </xdr:to>
        <xdr:sp macro="" textlink="">
          <xdr:nvSpPr>
            <xdr:cNvPr id="1126" name="Check Box 102" hidden="1">
              <a:extLst>
                <a:ext uri="{63B3BB69-23CF-44E3-9099-C40C66FF867C}">
                  <a14:compatExt spid="_x0000_s1126"/>
                </a:ext>
                <a:ext uri="{FF2B5EF4-FFF2-40B4-BE49-F238E27FC236}">
                  <a16:creationId xmlns:a16="http://schemas.microsoft.com/office/drawing/2014/main" id="{00000000-0008-0000-0000-00006604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114300</xdr:colOff>
          <xdr:row>105</xdr:row>
          <xdr:rowOff>142875</xdr:rowOff>
        </xdr:from>
        <xdr:to>
          <xdr:col>7</xdr:col>
          <xdr:colOff>1143000</xdr:colOff>
          <xdr:row>105</xdr:row>
          <xdr:rowOff>561975</xdr:rowOff>
        </xdr:to>
        <xdr:sp macro="" textlink="">
          <xdr:nvSpPr>
            <xdr:cNvPr id="1127" name="Check Box 103" hidden="1">
              <a:extLst>
                <a:ext uri="{63B3BB69-23CF-44E3-9099-C40C66FF867C}">
                  <a14:compatExt spid="_x0000_s1127"/>
                </a:ext>
                <a:ext uri="{FF2B5EF4-FFF2-40B4-BE49-F238E27FC236}">
                  <a16:creationId xmlns:a16="http://schemas.microsoft.com/office/drawing/2014/main" id="{00000000-0008-0000-0000-00006704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Commissioning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66675</xdr:colOff>
          <xdr:row>192</xdr:row>
          <xdr:rowOff>57150</xdr:rowOff>
        </xdr:from>
        <xdr:to>
          <xdr:col>6</xdr:col>
          <xdr:colOff>914400</xdr:colOff>
          <xdr:row>194</xdr:row>
          <xdr:rowOff>142875</xdr:rowOff>
        </xdr:to>
        <xdr:grpSp>
          <xdr:nvGrpSpPr>
            <xdr:cNvPr id="52" name="Group 1166">
              <a:extLst>
                <a:ext uri="{FF2B5EF4-FFF2-40B4-BE49-F238E27FC236}">
                  <a16:creationId xmlns:a16="http://schemas.microsoft.com/office/drawing/2014/main" id="{00000000-0008-0000-0000-000034000000}"/>
                </a:ext>
              </a:extLst>
            </xdr:cNvPr>
            <xdr:cNvGrpSpPr>
              <a:grpSpLocks/>
            </xdr:cNvGrpSpPr>
          </xdr:nvGrpSpPr>
          <xdr:grpSpPr bwMode="auto">
            <a:xfrm>
              <a:off x="7006318" y="65314286"/>
              <a:ext cx="5543056" cy="65314286"/>
              <a:chOff x="491" y="0"/>
              <a:chExt cx="11377852" cy="65314286"/>
            </a:xfrm>
          </xdr:grpSpPr>
          <xdr:sp macro="" textlink="">
            <xdr:nvSpPr>
              <xdr:cNvPr id="1160" name="Check Box 136" hidden="1">
                <a:extLst>
                  <a:ext uri="{63B3BB69-23CF-44E3-9099-C40C66FF867C}">
                    <a14:compatExt spid="_x0000_s1160"/>
                  </a:ext>
                  <a:ext uri="{FF2B5EF4-FFF2-40B4-BE49-F238E27FC236}">
                    <a16:creationId xmlns:a16="http://schemas.microsoft.com/office/drawing/2014/main" id="{00000000-0008-0000-0000-000088040000}"/>
                  </a:ext>
                </a:extLst>
              </xdr:cNvPr>
              <xdr:cNvSpPr/>
            </xdr:nvSpPr>
            <xdr:spPr bwMode="auto">
              <a:xfrm>
                <a:off x="11378212" y="65314286"/>
                <a:ext cx="6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161" name="Check Box 137" hidden="1">
                <a:extLst>
                  <a:ext uri="{63B3BB69-23CF-44E3-9099-C40C66FF867C}">
                    <a14:compatExt spid="_x0000_s1161"/>
                  </a:ext>
                  <a:ext uri="{FF2B5EF4-FFF2-40B4-BE49-F238E27FC236}">
                    <a16:creationId xmlns:a16="http://schemas.microsoft.com/office/drawing/2014/main" id="{00000000-0008-0000-0000-000089040000}"/>
                  </a:ext>
                </a:extLst>
              </xdr:cNvPr>
              <xdr:cNvSpPr/>
            </xdr:nvSpPr>
            <xdr:spPr bwMode="auto">
              <a:xfrm>
                <a:off x="11378201" y="65314286"/>
                <a:ext cx="9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162" name="Check Box 138" hidden="1">
                <a:extLst>
                  <a:ext uri="{63B3BB69-23CF-44E3-9099-C40C66FF867C}">
                    <a14:compatExt spid="_x0000_s1162"/>
                  </a:ext>
                  <a:ext uri="{FF2B5EF4-FFF2-40B4-BE49-F238E27FC236}">
                    <a16:creationId xmlns:a16="http://schemas.microsoft.com/office/drawing/2014/main" id="{00000000-0008-0000-0000-00008A040000}"/>
                  </a:ext>
                </a:extLst>
              </xdr:cNvPr>
              <xdr:cNvSpPr/>
            </xdr:nvSpPr>
            <xdr:spPr bwMode="auto">
              <a:xfrm>
                <a:off x="11378186" y="65314286"/>
                <a:ext cx="11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sp macro="" textlink="">
            <xdr:nvSpPr>
              <xdr:cNvPr id="1163" name="Check Box 139" hidden="1">
                <a:extLst>
                  <a:ext uri="{63B3BB69-23CF-44E3-9099-C40C66FF867C}">
                    <a14:compatExt spid="_x0000_s1163"/>
                  </a:ext>
                  <a:ext uri="{FF2B5EF4-FFF2-40B4-BE49-F238E27FC236}">
                    <a16:creationId xmlns:a16="http://schemas.microsoft.com/office/drawing/2014/main" id="{00000000-0008-0000-0000-00008B040000}"/>
                  </a:ext>
                </a:extLst>
              </xdr:cNvPr>
              <xdr:cNvSpPr/>
            </xdr:nvSpPr>
            <xdr:spPr bwMode="auto">
              <a:xfrm>
                <a:off x="11378195" y="65314286"/>
                <a:ext cx="10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164" name="Check Box 140" hidden="1">
                <a:extLst>
                  <a:ext uri="{63B3BB69-23CF-44E3-9099-C40C66FF867C}">
                    <a14:compatExt spid="_x0000_s1164"/>
                  </a:ext>
                  <a:ext uri="{FF2B5EF4-FFF2-40B4-BE49-F238E27FC236}">
                    <a16:creationId xmlns:a16="http://schemas.microsoft.com/office/drawing/2014/main" id="{00000000-0008-0000-0000-00008C040000}"/>
                  </a:ext>
                </a:extLst>
              </xdr:cNvPr>
              <xdr:cNvSpPr/>
            </xdr:nvSpPr>
            <xdr:spPr bwMode="auto">
              <a:xfrm>
                <a:off x="11378148" y="65314286"/>
                <a:ext cx="19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1165" name="Check Box 141" hidden="1">
                <a:extLst>
                  <a:ext uri="{63B3BB69-23CF-44E3-9099-C40C66FF867C}">
                    <a14:compatExt spid="_x0000_s1165"/>
                  </a:ext>
                  <a:ext uri="{FF2B5EF4-FFF2-40B4-BE49-F238E27FC236}">
                    <a16:creationId xmlns:a16="http://schemas.microsoft.com/office/drawing/2014/main" id="{00000000-0008-0000-0000-00008D040000}"/>
                  </a:ext>
                </a:extLst>
              </xdr:cNvPr>
              <xdr:cNvSpPr/>
            </xdr:nvSpPr>
            <xdr:spPr bwMode="auto">
              <a:xfrm>
                <a:off x="491" y="0"/>
                <a:ext cx="14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38100</xdr:colOff>
          <xdr:row>192</xdr:row>
          <xdr:rowOff>47625</xdr:rowOff>
        </xdr:from>
        <xdr:to>
          <xdr:col>9</xdr:col>
          <xdr:colOff>0</xdr:colOff>
          <xdr:row>194</xdr:row>
          <xdr:rowOff>133350</xdr:rowOff>
        </xdr:to>
        <xdr:grpSp>
          <xdr:nvGrpSpPr>
            <xdr:cNvPr id="59" name="Group 1167">
              <a:extLst>
                <a:ext uri="{FF2B5EF4-FFF2-40B4-BE49-F238E27FC236}">
                  <a16:creationId xmlns:a16="http://schemas.microsoft.com/office/drawing/2014/main" id="{00000000-0008-0000-0000-00003B000000}"/>
                </a:ext>
              </a:extLst>
            </xdr:cNvPr>
            <xdr:cNvGrpSpPr>
              <a:grpSpLocks/>
            </xdr:cNvGrpSpPr>
          </xdr:nvGrpSpPr>
          <xdr:grpSpPr bwMode="auto">
            <a:xfrm>
              <a:off x="11440886" y="65314286"/>
              <a:ext cx="7476155" cy="65314286"/>
              <a:chOff x="698" y="0"/>
              <a:chExt cx="16613678" cy="65314286"/>
            </a:xfrm>
          </xdr:grpSpPr>
          <xdr:sp macro="" textlink="">
            <xdr:nvSpPr>
              <xdr:cNvPr id="1166" name="Check Box 142" hidden="1">
                <a:extLst>
                  <a:ext uri="{63B3BB69-23CF-44E3-9099-C40C66FF867C}">
                    <a14:compatExt spid="_x0000_s1166"/>
                  </a:ext>
                  <a:ext uri="{FF2B5EF4-FFF2-40B4-BE49-F238E27FC236}">
                    <a16:creationId xmlns:a16="http://schemas.microsoft.com/office/drawing/2014/main" id="{00000000-0008-0000-0000-00008E040000}"/>
                  </a:ext>
                </a:extLst>
              </xdr:cNvPr>
              <xdr:cNvSpPr/>
            </xdr:nvSpPr>
            <xdr:spPr bwMode="auto">
              <a:xfrm>
                <a:off x="16614241" y="65314286"/>
                <a:ext cx="6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167" name="Check Box 143" hidden="1">
                <a:extLst>
                  <a:ext uri="{63B3BB69-23CF-44E3-9099-C40C66FF867C}">
                    <a14:compatExt spid="_x0000_s1167"/>
                  </a:ext>
                  <a:ext uri="{FF2B5EF4-FFF2-40B4-BE49-F238E27FC236}">
                    <a16:creationId xmlns:a16="http://schemas.microsoft.com/office/drawing/2014/main" id="{00000000-0008-0000-0000-00008F040000}"/>
                  </a:ext>
                </a:extLst>
              </xdr:cNvPr>
              <xdr:cNvSpPr/>
            </xdr:nvSpPr>
            <xdr:spPr bwMode="auto">
              <a:xfrm>
                <a:off x="16614230" y="65314286"/>
                <a:ext cx="9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168" name="Check Box 144" hidden="1">
                <a:extLst>
                  <a:ext uri="{63B3BB69-23CF-44E3-9099-C40C66FF867C}">
                    <a14:compatExt spid="_x0000_s1168"/>
                  </a:ext>
                  <a:ext uri="{FF2B5EF4-FFF2-40B4-BE49-F238E27FC236}">
                    <a16:creationId xmlns:a16="http://schemas.microsoft.com/office/drawing/2014/main" id="{00000000-0008-0000-0000-000090040000}"/>
                  </a:ext>
                </a:extLst>
              </xdr:cNvPr>
              <xdr:cNvSpPr/>
            </xdr:nvSpPr>
            <xdr:spPr bwMode="auto">
              <a:xfrm>
                <a:off x="16614231" y="65314286"/>
                <a:ext cx="8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169" name="Check Box 145" hidden="1">
                <a:extLst>
                  <a:ext uri="{63B3BB69-23CF-44E3-9099-C40C66FF867C}">
                    <a14:compatExt spid="_x0000_s1169"/>
                  </a:ext>
                  <a:ext uri="{FF2B5EF4-FFF2-40B4-BE49-F238E27FC236}">
                    <a16:creationId xmlns:a16="http://schemas.microsoft.com/office/drawing/2014/main" id="{00000000-0008-0000-0000-000091040000}"/>
                  </a:ext>
                </a:extLst>
              </xdr:cNvPr>
              <xdr:cNvSpPr/>
            </xdr:nvSpPr>
            <xdr:spPr bwMode="auto">
              <a:xfrm>
                <a:off x="16614225" y="65314286"/>
                <a:ext cx="10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170" name="Check Box 146" hidden="1">
                <a:extLst>
                  <a:ext uri="{63B3BB69-23CF-44E3-9099-C40C66FF867C}">
                    <a14:compatExt spid="_x0000_s1170"/>
                  </a:ext>
                  <a:ext uri="{FF2B5EF4-FFF2-40B4-BE49-F238E27FC236}">
                    <a16:creationId xmlns:a16="http://schemas.microsoft.com/office/drawing/2014/main" id="{00000000-0008-0000-0000-000092040000}"/>
                  </a:ext>
                </a:extLst>
              </xdr:cNvPr>
              <xdr:cNvSpPr/>
            </xdr:nvSpPr>
            <xdr:spPr bwMode="auto">
              <a:xfrm>
                <a:off x="16614176" y="65314286"/>
                <a:ext cx="2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1171" name="Check Box 147" hidden="1">
                <a:extLst>
                  <a:ext uri="{63B3BB69-23CF-44E3-9099-C40C66FF867C}">
                    <a14:compatExt spid="_x0000_s1171"/>
                  </a:ext>
                  <a:ext uri="{FF2B5EF4-FFF2-40B4-BE49-F238E27FC236}">
                    <a16:creationId xmlns:a16="http://schemas.microsoft.com/office/drawing/2014/main" id="{00000000-0008-0000-0000-000093040000}"/>
                  </a:ext>
                </a:extLst>
              </xdr:cNvPr>
              <xdr:cNvSpPr/>
            </xdr:nvSpPr>
            <xdr:spPr bwMode="auto">
              <a:xfrm>
                <a:off x="698" y="0"/>
                <a:ext cx="16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66675</xdr:colOff>
          <xdr:row>447</xdr:row>
          <xdr:rowOff>57150</xdr:rowOff>
        </xdr:from>
        <xdr:to>
          <xdr:col>6</xdr:col>
          <xdr:colOff>609600</xdr:colOff>
          <xdr:row>449</xdr:row>
          <xdr:rowOff>142875</xdr:rowOff>
        </xdr:to>
        <xdr:grpSp>
          <xdr:nvGrpSpPr>
            <xdr:cNvPr id="66" name="Group 5889">
              <a:extLst>
                <a:ext uri="{FF2B5EF4-FFF2-40B4-BE49-F238E27FC236}">
                  <a16:creationId xmlns:a16="http://schemas.microsoft.com/office/drawing/2014/main" id="{00000000-0008-0000-0000-000042000000}"/>
                </a:ext>
              </a:extLst>
            </xdr:cNvPr>
            <xdr:cNvGrpSpPr>
              <a:grpSpLocks/>
            </xdr:cNvGrpSpPr>
          </xdr:nvGrpSpPr>
          <xdr:grpSpPr bwMode="auto">
            <a:xfrm>
              <a:off x="7006318" y="87616393"/>
              <a:ext cx="5181979" cy="87616393"/>
              <a:chOff x="476" y="0"/>
              <a:chExt cx="11073071" cy="87616393"/>
            </a:xfrm>
          </xdr:grpSpPr>
          <xdr:sp macro="" textlink="">
            <xdr:nvSpPr>
              <xdr:cNvPr id="1172" name="Check Box 148" hidden="1">
                <a:extLst>
                  <a:ext uri="{63B3BB69-23CF-44E3-9099-C40C66FF867C}">
                    <a14:compatExt spid="_x0000_s1172"/>
                  </a:ext>
                  <a:ext uri="{FF2B5EF4-FFF2-40B4-BE49-F238E27FC236}">
                    <a16:creationId xmlns:a16="http://schemas.microsoft.com/office/drawing/2014/main" id="{00000000-0008-0000-0000-000094040000}"/>
                  </a:ext>
                </a:extLst>
              </xdr:cNvPr>
              <xdr:cNvSpPr/>
            </xdr:nvSpPr>
            <xdr:spPr bwMode="auto">
              <a:xfrm>
                <a:off x="11073410" y="87616393"/>
                <a:ext cx="7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173" name="Check Box 149" hidden="1">
                <a:extLst>
                  <a:ext uri="{63B3BB69-23CF-44E3-9099-C40C66FF867C}">
                    <a14:compatExt spid="_x0000_s1173"/>
                  </a:ext>
                  <a:ext uri="{FF2B5EF4-FFF2-40B4-BE49-F238E27FC236}">
                    <a16:creationId xmlns:a16="http://schemas.microsoft.com/office/drawing/2014/main" id="{00000000-0008-0000-0000-000095040000}"/>
                  </a:ext>
                </a:extLst>
              </xdr:cNvPr>
              <xdr:cNvSpPr/>
            </xdr:nvSpPr>
            <xdr:spPr bwMode="auto">
              <a:xfrm>
                <a:off x="11073396" y="87616393"/>
                <a:ext cx="9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174" name="Check Box 150" hidden="1">
                <a:extLst>
                  <a:ext uri="{63B3BB69-23CF-44E3-9099-C40C66FF867C}">
                    <a14:compatExt spid="_x0000_s1174"/>
                  </a:ext>
                  <a:ext uri="{FF2B5EF4-FFF2-40B4-BE49-F238E27FC236}">
                    <a16:creationId xmlns:a16="http://schemas.microsoft.com/office/drawing/2014/main" id="{00000000-0008-0000-0000-000096040000}"/>
                  </a:ext>
                </a:extLst>
              </xdr:cNvPr>
              <xdr:cNvSpPr/>
            </xdr:nvSpPr>
            <xdr:spPr bwMode="auto">
              <a:xfrm>
                <a:off x="11073386" y="87616393"/>
                <a:ext cx="11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sp macro="" textlink="">
            <xdr:nvSpPr>
              <xdr:cNvPr id="1175" name="Check Box 151" hidden="1">
                <a:extLst>
                  <a:ext uri="{63B3BB69-23CF-44E3-9099-C40C66FF867C}">
                    <a14:compatExt spid="_x0000_s1175"/>
                  </a:ext>
                  <a:ext uri="{FF2B5EF4-FFF2-40B4-BE49-F238E27FC236}">
                    <a16:creationId xmlns:a16="http://schemas.microsoft.com/office/drawing/2014/main" id="{00000000-0008-0000-0000-000097040000}"/>
                  </a:ext>
                </a:extLst>
              </xdr:cNvPr>
              <xdr:cNvSpPr/>
            </xdr:nvSpPr>
            <xdr:spPr bwMode="auto">
              <a:xfrm>
                <a:off x="11073391" y="87616393"/>
                <a:ext cx="10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176" name="Check Box 152" hidden="1">
                <a:extLst>
                  <a:ext uri="{63B3BB69-23CF-44E3-9099-C40C66FF867C}">
                    <a14:compatExt spid="_x0000_s1176"/>
                  </a:ext>
                  <a:ext uri="{FF2B5EF4-FFF2-40B4-BE49-F238E27FC236}">
                    <a16:creationId xmlns:a16="http://schemas.microsoft.com/office/drawing/2014/main" id="{00000000-0008-0000-0000-000098040000}"/>
                  </a:ext>
                </a:extLst>
              </xdr:cNvPr>
              <xdr:cNvSpPr/>
            </xdr:nvSpPr>
            <xdr:spPr bwMode="auto">
              <a:xfrm>
                <a:off x="11073344" y="87616393"/>
                <a:ext cx="20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1177" name="Check Box 153" hidden="1">
                <a:extLst>
                  <a:ext uri="{63B3BB69-23CF-44E3-9099-C40C66FF867C}">
                    <a14:compatExt spid="_x0000_s1177"/>
                  </a:ext>
                  <a:ext uri="{FF2B5EF4-FFF2-40B4-BE49-F238E27FC236}">
                    <a16:creationId xmlns:a16="http://schemas.microsoft.com/office/drawing/2014/main" id="{00000000-0008-0000-0000-000099040000}"/>
                  </a:ext>
                </a:extLst>
              </xdr:cNvPr>
              <xdr:cNvSpPr/>
            </xdr:nvSpPr>
            <xdr:spPr bwMode="auto">
              <a:xfrm>
                <a:off x="476" y="0"/>
                <a:ext cx="14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38100</xdr:colOff>
          <xdr:row>447</xdr:row>
          <xdr:rowOff>47625</xdr:rowOff>
        </xdr:from>
        <xdr:to>
          <xdr:col>9</xdr:col>
          <xdr:colOff>0</xdr:colOff>
          <xdr:row>449</xdr:row>
          <xdr:rowOff>133350</xdr:rowOff>
        </xdr:to>
        <xdr:grpSp>
          <xdr:nvGrpSpPr>
            <xdr:cNvPr id="73" name="Group 5890">
              <a:extLst>
                <a:ext uri="{FF2B5EF4-FFF2-40B4-BE49-F238E27FC236}">
                  <a16:creationId xmlns:a16="http://schemas.microsoft.com/office/drawing/2014/main" id="{00000000-0008-0000-0000-000049000000}"/>
                </a:ext>
              </a:extLst>
            </xdr:cNvPr>
            <xdr:cNvGrpSpPr>
              <a:grpSpLocks/>
            </xdr:cNvGrpSpPr>
          </xdr:nvGrpSpPr>
          <xdr:grpSpPr bwMode="auto">
            <a:xfrm>
              <a:off x="11440886" y="87616393"/>
              <a:ext cx="7476155" cy="87616393"/>
              <a:chOff x="698" y="0"/>
              <a:chExt cx="16613678" cy="87616393"/>
            </a:xfrm>
          </xdr:grpSpPr>
          <xdr:sp macro="" textlink="">
            <xdr:nvSpPr>
              <xdr:cNvPr id="1178" name="Check Box 154" hidden="1">
                <a:extLst>
                  <a:ext uri="{63B3BB69-23CF-44E3-9099-C40C66FF867C}">
                    <a14:compatExt spid="_x0000_s1178"/>
                  </a:ext>
                  <a:ext uri="{FF2B5EF4-FFF2-40B4-BE49-F238E27FC236}">
                    <a16:creationId xmlns:a16="http://schemas.microsoft.com/office/drawing/2014/main" id="{00000000-0008-0000-0000-00009A040000}"/>
                  </a:ext>
                </a:extLst>
              </xdr:cNvPr>
              <xdr:cNvSpPr/>
            </xdr:nvSpPr>
            <xdr:spPr bwMode="auto">
              <a:xfrm>
                <a:off x="16614241" y="87616393"/>
                <a:ext cx="6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179" name="Check Box 155" hidden="1">
                <a:extLst>
                  <a:ext uri="{63B3BB69-23CF-44E3-9099-C40C66FF867C}">
                    <a14:compatExt spid="_x0000_s1179"/>
                  </a:ext>
                  <a:ext uri="{FF2B5EF4-FFF2-40B4-BE49-F238E27FC236}">
                    <a16:creationId xmlns:a16="http://schemas.microsoft.com/office/drawing/2014/main" id="{00000000-0008-0000-0000-00009B040000}"/>
                  </a:ext>
                </a:extLst>
              </xdr:cNvPr>
              <xdr:cNvSpPr/>
            </xdr:nvSpPr>
            <xdr:spPr bwMode="auto">
              <a:xfrm>
                <a:off x="16614230" y="87616393"/>
                <a:ext cx="9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180" name="Check Box 156" hidden="1">
                <a:extLst>
                  <a:ext uri="{63B3BB69-23CF-44E3-9099-C40C66FF867C}">
                    <a14:compatExt spid="_x0000_s1180"/>
                  </a:ext>
                  <a:ext uri="{FF2B5EF4-FFF2-40B4-BE49-F238E27FC236}">
                    <a16:creationId xmlns:a16="http://schemas.microsoft.com/office/drawing/2014/main" id="{00000000-0008-0000-0000-00009C040000}"/>
                  </a:ext>
                </a:extLst>
              </xdr:cNvPr>
              <xdr:cNvSpPr/>
            </xdr:nvSpPr>
            <xdr:spPr bwMode="auto">
              <a:xfrm>
                <a:off x="16614231" y="87616393"/>
                <a:ext cx="8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181" name="Check Box 157" hidden="1">
                <a:extLst>
                  <a:ext uri="{63B3BB69-23CF-44E3-9099-C40C66FF867C}">
                    <a14:compatExt spid="_x0000_s1181"/>
                  </a:ext>
                  <a:ext uri="{FF2B5EF4-FFF2-40B4-BE49-F238E27FC236}">
                    <a16:creationId xmlns:a16="http://schemas.microsoft.com/office/drawing/2014/main" id="{00000000-0008-0000-0000-00009D040000}"/>
                  </a:ext>
                </a:extLst>
              </xdr:cNvPr>
              <xdr:cNvSpPr/>
            </xdr:nvSpPr>
            <xdr:spPr bwMode="auto">
              <a:xfrm>
                <a:off x="16614225" y="87616393"/>
                <a:ext cx="10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182" name="Check Box 158" hidden="1">
                <a:extLst>
                  <a:ext uri="{63B3BB69-23CF-44E3-9099-C40C66FF867C}">
                    <a14:compatExt spid="_x0000_s1182"/>
                  </a:ext>
                  <a:ext uri="{FF2B5EF4-FFF2-40B4-BE49-F238E27FC236}">
                    <a16:creationId xmlns:a16="http://schemas.microsoft.com/office/drawing/2014/main" id="{00000000-0008-0000-0000-00009E040000}"/>
                  </a:ext>
                </a:extLst>
              </xdr:cNvPr>
              <xdr:cNvSpPr/>
            </xdr:nvSpPr>
            <xdr:spPr bwMode="auto">
              <a:xfrm>
                <a:off x="16614176" y="87616393"/>
                <a:ext cx="2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1183" name="Check Box 159" hidden="1">
                <a:extLst>
                  <a:ext uri="{63B3BB69-23CF-44E3-9099-C40C66FF867C}">
                    <a14:compatExt spid="_x0000_s1183"/>
                  </a:ext>
                  <a:ext uri="{FF2B5EF4-FFF2-40B4-BE49-F238E27FC236}">
                    <a16:creationId xmlns:a16="http://schemas.microsoft.com/office/drawing/2014/main" id="{00000000-0008-0000-0000-00009F040000}"/>
                  </a:ext>
                </a:extLst>
              </xdr:cNvPr>
              <xdr:cNvSpPr/>
            </xdr:nvSpPr>
            <xdr:spPr bwMode="auto">
              <a:xfrm>
                <a:off x="698" y="0"/>
                <a:ext cx="16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4</xdr:col>
          <xdr:colOff>0</xdr:colOff>
          <xdr:row>475</xdr:row>
          <xdr:rowOff>0</xdr:rowOff>
        </xdr:from>
        <xdr:to>
          <xdr:col>4</xdr:col>
          <xdr:colOff>857250</xdr:colOff>
          <xdr:row>476</xdr:row>
          <xdr:rowOff>381000</xdr:rowOff>
        </xdr:to>
        <xdr:sp macro="" textlink="">
          <xdr:nvSpPr>
            <xdr:cNvPr id="1184" name="Check Box 160" hidden="1">
              <a:extLst>
                <a:ext uri="{63B3BB69-23CF-44E3-9099-C40C66FF867C}">
                  <a14:compatExt spid="_x0000_s1184"/>
                </a:ext>
                <a:ext uri="{FF2B5EF4-FFF2-40B4-BE49-F238E27FC236}">
                  <a16:creationId xmlns:a16="http://schemas.microsoft.com/office/drawing/2014/main" id="{00000000-0008-0000-0000-0000A004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4</xdr:col>
          <xdr:colOff>1047750</xdr:colOff>
          <xdr:row>475</xdr:row>
          <xdr:rowOff>0</xdr:rowOff>
        </xdr:from>
        <xdr:to>
          <xdr:col>5</xdr:col>
          <xdr:colOff>1009650</xdr:colOff>
          <xdr:row>476</xdr:row>
          <xdr:rowOff>381000</xdr:rowOff>
        </xdr:to>
        <xdr:sp macro="" textlink="">
          <xdr:nvSpPr>
            <xdr:cNvPr id="1185" name="Check Box 161" hidden="1">
              <a:extLst>
                <a:ext uri="{63B3BB69-23CF-44E3-9099-C40C66FF867C}">
                  <a14:compatExt spid="_x0000_s1185"/>
                </a:ext>
                <a:ext uri="{FF2B5EF4-FFF2-40B4-BE49-F238E27FC236}">
                  <a16:creationId xmlns:a16="http://schemas.microsoft.com/office/drawing/2014/main" id="{00000000-0008-0000-0000-0000A104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Commissioning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2116</xdr:colOff>
          <xdr:row>163</xdr:row>
          <xdr:rowOff>148150</xdr:rowOff>
        </xdr:from>
        <xdr:to>
          <xdr:col>6</xdr:col>
          <xdr:colOff>657118</xdr:colOff>
          <xdr:row>165</xdr:row>
          <xdr:rowOff>1394</xdr:rowOff>
        </xdr:to>
        <xdr:grpSp>
          <xdr:nvGrpSpPr>
            <xdr:cNvPr id="82" name="Group 1045">
              <a:extLst>
                <a:ext uri="{FF2B5EF4-FFF2-40B4-BE49-F238E27FC236}">
                  <a16:creationId xmlns:a16="http://schemas.microsoft.com/office/drawing/2014/main" id="{00000000-0008-0000-0000-000052000000}"/>
                </a:ext>
              </a:extLst>
            </xdr:cNvPr>
            <xdr:cNvGrpSpPr>
              <a:grpSpLocks/>
            </xdr:cNvGrpSpPr>
          </xdr:nvGrpSpPr>
          <xdr:grpSpPr bwMode="auto">
            <a:xfrm>
              <a:off x="6941759" y="63044446"/>
              <a:ext cx="4179252" cy="828877"/>
              <a:chOff x="485" y="4085"/>
              <a:chExt cx="180" cy="58"/>
            </a:xfrm>
          </xdr:grpSpPr>
          <xdr:sp macro="" textlink="">
            <xdr:nvSpPr>
              <xdr:cNvPr id="1186" name="Check Box 162" hidden="1">
                <a:extLst>
                  <a:ext uri="{63B3BB69-23CF-44E3-9099-C40C66FF867C}">
                    <a14:compatExt spid="_x0000_s1186"/>
                  </a:ext>
                  <a:ext uri="{FF2B5EF4-FFF2-40B4-BE49-F238E27FC236}">
                    <a16:creationId xmlns:a16="http://schemas.microsoft.com/office/drawing/2014/main" id="{00000000-0008-0000-0000-0000A2040000}"/>
                  </a:ext>
                </a:extLst>
              </xdr:cNvPr>
              <xdr:cNvSpPr/>
            </xdr:nvSpPr>
            <xdr:spPr bwMode="auto">
              <a:xfrm>
                <a:off x="485" y="4085"/>
                <a:ext cx="66" cy="3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187" name="Check Box 163" hidden="1">
                <a:extLst>
                  <a:ext uri="{63B3BB69-23CF-44E3-9099-C40C66FF867C}">
                    <a14:compatExt spid="_x0000_s1187"/>
                  </a:ext>
                  <a:ext uri="{FF2B5EF4-FFF2-40B4-BE49-F238E27FC236}">
                    <a16:creationId xmlns:a16="http://schemas.microsoft.com/office/drawing/2014/main" id="{00000000-0008-0000-0000-0000A3040000}"/>
                  </a:ext>
                </a:extLst>
              </xdr:cNvPr>
              <xdr:cNvSpPr/>
            </xdr:nvSpPr>
            <xdr:spPr bwMode="auto">
              <a:xfrm>
                <a:off x="566" y="4085"/>
                <a:ext cx="92" cy="3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188" name="Check Box 164" hidden="1">
                <a:extLst>
                  <a:ext uri="{63B3BB69-23CF-44E3-9099-C40C66FF867C}">
                    <a14:compatExt spid="_x0000_s1188"/>
                  </a:ext>
                  <a:ext uri="{FF2B5EF4-FFF2-40B4-BE49-F238E27FC236}">
                    <a16:creationId xmlns:a16="http://schemas.microsoft.com/office/drawing/2014/main" id="{00000000-0008-0000-0000-0000A4040000}"/>
                  </a:ext>
                </a:extLst>
              </xdr:cNvPr>
              <xdr:cNvSpPr/>
            </xdr:nvSpPr>
            <xdr:spPr bwMode="auto">
              <a:xfrm>
                <a:off x="485" y="4111"/>
                <a:ext cx="114" cy="3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sp macro="" textlink="">
            <xdr:nvSpPr>
              <xdr:cNvPr id="1189" name="Check Box 165" hidden="1">
                <a:extLst>
                  <a:ext uri="{63B3BB69-23CF-44E3-9099-C40C66FF867C}">
                    <a14:compatExt spid="_x0000_s1189"/>
                  </a:ext>
                  <a:ext uri="{FF2B5EF4-FFF2-40B4-BE49-F238E27FC236}">
                    <a16:creationId xmlns:a16="http://schemas.microsoft.com/office/drawing/2014/main" id="{00000000-0008-0000-0000-0000A5040000}"/>
                  </a:ext>
                </a:extLst>
              </xdr:cNvPr>
              <xdr:cNvSpPr/>
            </xdr:nvSpPr>
            <xdr:spPr bwMode="auto">
              <a:xfrm>
                <a:off x="567" y="4110"/>
                <a:ext cx="98" cy="3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66675</xdr:colOff>
          <xdr:row>399</xdr:row>
          <xdr:rowOff>57150</xdr:rowOff>
        </xdr:from>
        <xdr:to>
          <xdr:col>6</xdr:col>
          <xdr:colOff>914400</xdr:colOff>
          <xdr:row>401</xdr:row>
          <xdr:rowOff>114300</xdr:rowOff>
        </xdr:to>
        <xdr:grpSp>
          <xdr:nvGrpSpPr>
            <xdr:cNvPr id="87" name="Group 1166">
              <a:extLst>
                <a:ext uri="{FF2B5EF4-FFF2-40B4-BE49-F238E27FC236}">
                  <a16:creationId xmlns:a16="http://schemas.microsoft.com/office/drawing/2014/main" id="{00000000-0008-0000-0000-000057000000}"/>
                </a:ext>
              </a:extLst>
            </xdr:cNvPr>
            <xdr:cNvGrpSpPr>
              <a:grpSpLocks/>
            </xdr:cNvGrpSpPr>
          </xdr:nvGrpSpPr>
          <xdr:grpSpPr bwMode="auto">
            <a:xfrm>
              <a:off x="7006318" y="83588679"/>
              <a:ext cx="5543056" cy="83588679"/>
              <a:chOff x="491" y="0"/>
              <a:chExt cx="11377852" cy="83588679"/>
            </a:xfrm>
          </xdr:grpSpPr>
          <xdr:sp macro="" textlink="">
            <xdr:nvSpPr>
              <xdr:cNvPr id="1190" name="Check Box 166" hidden="1">
                <a:extLst>
                  <a:ext uri="{63B3BB69-23CF-44E3-9099-C40C66FF867C}">
                    <a14:compatExt spid="_x0000_s1190"/>
                  </a:ext>
                  <a:ext uri="{FF2B5EF4-FFF2-40B4-BE49-F238E27FC236}">
                    <a16:creationId xmlns:a16="http://schemas.microsoft.com/office/drawing/2014/main" id="{00000000-0008-0000-0000-0000A6040000}"/>
                  </a:ext>
                </a:extLst>
              </xdr:cNvPr>
              <xdr:cNvSpPr/>
            </xdr:nvSpPr>
            <xdr:spPr bwMode="auto">
              <a:xfrm>
                <a:off x="11378212" y="83588679"/>
                <a:ext cx="6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191" name="Check Box 167" hidden="1">
                <a:extLst>
                  <a:ext uri="{63B3BB69-23CF-44E3-9099-C40C66FF867C}">
                    <a14:compatExt spid="_x0000_s1191"/>
                  </a:ext>
                  <a:ext uri="{FF2B5EF4-FFF2-40B4-BE49-F238E27FC236}">
                    <a16:creationId xmlns:a16="http://schemas.microsoft.com/office/drawing/2014/main" id="{00000000-0008-0000-0000-0000A7040000}"/>
                  </a:ext>
                </a:extLst>
              </xdr:cNvPr>
              <xdr:cNvSpPr/>
            </xdr:nvSpPr>
            <xdr:spPr bwMode="auto">
              <a:xfrm>
                <a:off x="11378201" y="83588679"/>
                <a:ext cx="9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192" name="Check Box 168" hidden="1">
                <a:extLst>
                  <a:ext uri="{63B3BB69-23CF-44E3-9099-C40C66FF867C}">
                    <a14:compatExt spid="_x0000_s1192"/>
                  </a:ext>
                  <a:ext uri="{FF2B5EF4-FFF2-40B4-BE49-F238E27FC236}">
                    <a16:creationId xmlns:a16="http://schemas.microsoft.com/office/drawing/2014/main" id="{00000000-0008-0000-0000-0000A8040000}"/>
                  </a:ext>
                </a:extLst>
              </xdr:cNvPr>
              <xdr:cNvSpPr/>
            </xdr:nvSpPr>
            <xdr:spPr bwMode="auto">
              <a:xfrm>
                <a:off x="11378186" y="83588679"/>
                <a:ext cx="11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sp macro="" textlink="">
            <xdr:nvSpPr>
              <xdr:cNvPr id="1193" name="Check Box 169" hidden="1">
                <a:extLst>
                  <a:ext uri="{63B3BB69-23CF-44E3-9099-C40C66FF867C}">
                    <a14:compatExt spid="_x0000_s1193"/>
                  </a:ext>
                  <a:ext uri="{FF2B5EF4-FFF2-40B4-BE49-F238E27FC236}">
                    <a16:creationId xmlns:a16="http://schemas.microsoft.com/office/drawing/2014/main" id="{00000000-0008-0000-0000-0000A9040000}"/>
                  </a:ext>
                </a:extLst>
              </xdr:cNvPr>
              <xdr:cNvSpPr/>
            </xdr:nvSpPr>
            <xdr:spPr bwMode="auto">
              <a:xfrm>
                <a:off x="11378195" y="83588679"/>
                <a:ext cx="10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194" name="Check Box 170" hidden="1">
                <a:extLst>
                  <a:ext uri="{63B3BB69-23CF-44E3-9099-C40C66FF867C}">
                    <a14:compatExt spid="_x0000_s1194"/>
                  </a:ext>
                  <a:ext uri="{FF2B5EF4-FFF2-40B4-BE49-F238E27FC236}">
                    <a16:creationId xmlns:a16="http://schemas.microsoft.com/office/drawing/2014/main" id="{00000000-0008-0000-0000-0000AA040000}"/>
                  </a:ext>
                </a:extLst>
              </xdr:cNvPr>
              <xdr:cNvSpPr/>
            </xdr:nvSpPr>
            <xdr:spPr bwMode="auto">
              <a:xfrm>
                <a:off x="11378148" y="83588679"/>
                <a:ext cx="19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1195" name="Check Box 171" hidden="1">
                <a:extLst>
                  <a:ext uri="{63B3BB69-23CF-44E3-9099-C40C66FF867C}">
                    <a14:compatExt spid="_x0000_s1195"/>
                  </a:ext>
                  <a:ext uri="{FF2B5EF4-FFF2-40B4-BE49-F238E27FC236}">
                    <a16:creationId xmlns:a16="http://schemas.microsoft.com/office/drawing/2014/main" id="{00000000-0008-0000-0000-0000AB040000}"/>
                  </a:ext>
                </a:extLst>
              </xdr:cNvPr>
              <xdr:cNvSpPr/>
            </xdr:nvSpPr>
            <xdr:spPr bwMode="auto">
              <a:xfrm>
                <a:off x="491" y="0"/>
                <a:ext cx="14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38100</xdr:colOff>
          <xdr:row>399</xdr:row>
          <xdr:rowOff>47625</xdr:rowOff>
        </xdr:from>
        <xdr:to>
          <xdr:col>9</xdr:col>
          <xdr:colOff>0</xdr:colOff>
          <xdr:row>401</xdr:row>
          <xdr:rowOff>114300</xdr:rowOff>
        </xdr:to>
        <xdr:grpSp>
          <xdr:nvGrpSpPr>
            <xdr:cNvPr id="94" name="Group 1167">
              <a:extLst>
                <a:ext uri="{FF2B5EF4-FFF2-40B4-BE49-F238E27FC236}">
                  <a16:creationId xmlns:a16="http://schemas.microsoft.com/office/drawing/2014/main" id="{00000000-0008-0000-0000-00005E000000}"/>
                </a:ext>
              </a:extLst>
            </xdr:cNvPr>
            <xdr:cNvGrpSpPr>
              <a:grpSpLocks/>
            </xdr:cNvGrpSpPr>
          </xdr:nvGrpSpPr>
          <xdr:grpSpPr bwMode="auto">
            <a:xfrm>
              <a:off x="11440886" y="83588679"/>
              <a:ext cx="7476155" cy="83588679"/>
              <a:chOff x="698" y="0"/>
              <a:chExt cx="16613678" cy="83588679"/>
            </a:xfrm>
          </xdr:grpSpPr>
          <xdr:sp macro="" textlink="">
            <xdr:nvSpPr>
              <xdr:cNvPr id="1196" name="Check Box 172" hidden="1">
                <a:extLst>
                  <a:ext uri="{63B3BB69-23CF-44E3-9099-C40C66FF867C}">
                    <a14:compatExt spid="_x0000_s1196"/>
                  </a:ext>
                  <a:ext uri="{FF2B5EF4-FFF2-40B4-BE49-F238E27FC236}">
                    <a16:creationId xmlns:a16="http://schemas.microsoft.com/office/drawing/2014/main" id="{00000000-0008-0000-0000-0000AC040000}"/>
                  </a:ext>
                </a:extLst>
              </xdr:cNvPr>
              <xdr:cNvSpPr/>
            </xdr:nvSpPr>
            <xdr:spPr bwMode="auto">
              <a:xfrm>
                <a:off x="16614241" y="83588679"/>
                <a:ext cx="6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197" name="Check Box 173" hidden="1">
                <a:extLst>
                  <a:ext uri="{63B3BB69-23CF-44E3-9099-C40C66FF867C}">
                    <a14:compatExt spid="_x0000_s1197"/>
                  </a:ext>
                  <a:ext uri="{FF2B5EF4-FFF2-40B4-BE49-F238E27FC236}">
                    <a16:creationId xmlns:a16="http://schemas.microsoft.com/office/drawing/2014/main" id="{00000000-0008-0000-0000-0000AD040000}"/>
                  </a:ext>
                </a:extLst>
              </xdr:cNvPr>
              <xdr:cNvSpPr/>
            </xdr:nvSpPr>
            <xdr:spPr bwMode="auto">
              <a:xfrm>
                <a:off x="16614230" y="83588679"/>
                <a:ext cx="9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198" name="Check Box 174" hidden="1">
                <a:extLst>
                  <a:ext uri="{63B3BB69-23CF-44E3-9099-C40C66FF867C}">
                    <a14:compatExt spid="_x0000_s1198"/>
                  </a:ext>
                  <a:ext uri="{FF2B5EF4-FFF2-40B4-BE49-F238E27FC236}">
                    <a16:creationId xmlns:a16="http://schemas.microsoft.com/office/drawing/2014/main" id="{00000000-0008-0000-0000-0000AE040000}"/>
                  </a:ext>
                </a:extLst>
              </xdr:cNvPr>
              <xdr:cNvSpPr/>
            </xdr:nvSpPr>
            <xdr:spPr bwMode="auto">
              <a:xfrm>
                <a:off x="16614231" y="83588679"/>
                <a:ext cx="8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199" name="Check Box 175" hidden="1">
                <a:extLst>
                  <a:ext uri="{63B3BB69-23CF-44E3-9099-C40C66FF867C}">
                    <a14:compatExt spid="_x0000_s1199"/>
                  </a:ext>
                  <a:ext uri="{FF2B5EF4-FFF2-40B4-BE49-F238E27FC236}">
                    <a16:creationId xmlns:a16="http://schemas.microsoft.com/office/drawing/2014/main" id="{00000000-0008-0000-0000-0000AF040000}"/>
                  </a:ext>
                </a:extLst>
              </xdr:cNvPr>
              <xdr:cNvSpPr/>
            </xdr:nvSpPr>
            <xdr:spPr bwMode="auto">
              <a:xfrm>
                <a:off x="16614225" y="83588679"/>
                <a:ext cx="10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200" name="Check Box 176" hidden="1">
                <a:extLst>
                  <a:ext uri="{63B3BB69-23CF-44E3-9099-C40C66FF867C}">
                    <a14:compatExt spid="_x0000_s1200"/>
                  </a:ext>
                  <a:ext uri="{FF2B5EF4-FFF2-40B4-BE49-F238E27FC236}">
                    <a16:creationId xmlns:a16="http://schemas.microsoft.com/office/drawing/2014/main" id="{00000000-0008-0000-0000-0000B0040000}"/>
                  </a:ext>
                </a:extLst>
              </xdr:cNvPr>
              <xdr:cNvSpPr/>
            </xdr:nvSpPr>
            <xdr:spPr bwMode="auto">
              <a:xfrm>
                <a:off x="16614176" y="83588679"/>
                <a:ext cx="2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1201" name="Check Box 177" hidden="1">
                <a:extLst>
                  <a:ext uri="{63B3BB69-23CF-44E3-9099-C40C66FF867C}">
                    <a14:compatExt spid="_x0000_s1201"/>
                  </a:ext>
                  <a:ext uri="{FF2B5EF4-FFF2-40B4-BE49-F238E27FC236}">
                    <a16:creationId xmlns:a16="http://schemas.microsoft.com/office/drawing/2014/main" id="{00000000-0008-0000-0000-0000B1040000}"/>
                  </a:ext>
                </a:extLst>
              </xdr:cNvPr>
              <xdr:cNvSpPr/>
            </xdr:nvSpPr>
            <xdr:spPr bwMode="auto">
              <a:xfrm>
                <a:off x="698" y="0"/>
                <a:ext cx="16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0</xdr:colOff>
          <xdr:row>371</xdr:row>
          <xdr:rowOff>0</xdr:rowOff>
        </xdr:from>
        <xdr:to>
          <xdr:col>6</xdr:col>
          <xdr:colOff>657119</xdr:colOff>
          <xdr:row>371</xdr:row>
          <xdr:rowOff>423686</xdr:rowOff>
        </xdr:to>
        <xdr:grpSp>
          <xdr:nvGrpSpPr>
            <xdr:cNvPr id="101" name="Group 1045">
              <a:extLst>
                <a:ext uri="{FF2B5EF4-FFF2-40B4-BE49-F238E27FC236}">
                  <a16:creationId xmlns:a16="http://schemas.microsoft.com/office/drawing/2014/main" id="{00000000-0008-0000-0000-000065000000}"/>
                </a:ext>
              </a:extLst>
            </xdr:cNvPr>
            <xdr:cNvGrpSpPr>
              <a:grpSpLocks/>
            </xdr:cNvGrpSpPr>
          </xdr:nvGrpSpPr>
          <xdr:grpSpPr bwMode="auto">
            <a:xfrm>
              <a:off x="6939643" y="81329893"/>
              <a:ext cx="4181369" cy="423686"/>
              <a:chOff x="485" y="4085"/>
              <a:chExt cx="180" cy="58"/>
            </a:xfrm>
          </xdr:grpSpPr>
          <xdr:sp macro="" textlink="">
            <xdr:nvSpPr>
              <xdr:cNvPr id="1202" name="Check Box 178" hidden="1">
                <a:extLst>
                  <a:ext uri="{63B3BB69-23CF-44E3-9099-C40C66FF867C}">
                    <a14:compatExt spid="_x0000_s1202"/>
                  </a:ext>
                  <a:ext uri="{FF2B5EF4-FFF2-40B4-BE49-F238E27FC236}">
                    <a16:creationId xmlns:a16="http://schemas.microsoft.com/office/drawing/2014/main" id="{00000000-0008-0000-0000-0000B2040000}"/>
                  </a:ext>
                </a:extLst>
              </xdr:cNvPr>
              <xdr:cNvSpPr/>
            </xdr:nvSpPr>
            <xdr:spPr bwMode="auto">
              <a:xfrm>
                <a:off x="485" y="4085"/>
                <a:ext cx="66" cy="3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203" name="Check Box 179" hidden="1">
                <a:extLst>
                  <a:ext uri="{63B3BB69-23CF-44E3-9099-C40C66FF867C}">
                    <a14:compatExt spid="_x0000_s1203"/>
                  </a:ext>
                  <a:ext uri="{FF2B5EF4-FFF2-40B4-BE49-F238E27FC236}">
                    <a16:creationId xmlns:a16="http://schemas.microsoft.com/office/drawing/2014/main" id="{00000000-0008-0000-0000-0000B3040000}"/>
                  </a:ext>
                </a:extLst>
              </xdr:cNvPr>
              <xdr:cNvSpPr/>
            </xdr:nvSpPr>
            <xdr:spPr bwMode="auto">
              <a:xfrm>
                <a:off x="566" y="4085"/>
                <a:ext cx="92" cy="3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204" name="Check Box 180" hidden="1">
                <a:extLst>
                  <a:ext uri="{63B3BB69-23CF-44E3-9099-C40C66FF867C}">
                    <a14:compatExt spid="_x0000_s1204"/>
                  </a:ext>
                  <a:ext uri="{FF2B5EF4-FFF2-40B4-BE49-F238E27FC236}">
                    <a16:creationId xmlns:a16="http://schemas.microsoft.com/office/drawing/2014/main" id="{00000000-0008-0000-0000-0000B4040000}"/>
                  </a:ext>
                </a:extLst>
              </xdr:cNvPr>
              <xdr:cNvSpPr/>
            </xdr:nvSpPr>
            <xdr:spPr bwMode="auto">
              <a:xfrm>
                <a:off x="485" y="4111"/>
                <a:ext cx="114" cy="3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sp macro="" textlink="">
            <xdr:nvSpPr>
              <xdr:cNvPr id="1205" name="Check Box 181" hidden="1">
                <a:extLst>
                  <a:ext uri="{63B3BB69-23CF-44E3-9099-C40C66FF867C}">
                    <a14:compatExt spid="_x0000_s1205"/>
                  </a:ext>
                  <a:ext uri="{FF2B5EF4-FFF2-40B4-BE49-F238E27FC236}">
                    <a16:creationId xmlns:a16="http://schemas.microsoft.com/office/drawing/2014/main" id="{00000000-0008-0000-0000-0000B5040000}"/>
                  </a:ext>
                </a:extLst>
              </xdr:cNvPr>
              <xdr:cNvSpPr/>
            </xdr:nvSpPr>
            <xdr:spPr bwMode="auto">
              <a:xfrm>
                <a:off x="567" y="4110"/>
                <a:ext cx="98" cy="3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4</xdr:col>
          <xdr:colOff>0</xdr:colOff>
          <xdr:row>707</xdr:row>
          <xdr:rowOff>0</xdr:rowOff>
        </xdr:from>
        <xdr:to>
          <xdr:col>4</xdr:col>
          <xdr:colOff>857250</xdr:colOff>
          <xdr:row>708</xdr:row>
          <xdr:rowOff>381000</xdr:rowOff>
        </xdr:to>
        <xdr:sp macro="" textlink="">
          <xdr:nvSpPr>
            <xdr:cNvPr id="1207" name="Check Box 183" hidden="1">
              <a:extLst>
                <a:ext uri="{63B3BB69-23CF-44E3-9099-C40C66FF867C}">
                  <a14:compatExt spid="_x0000_s1207"/>
                </a:ext>
                <a:ext uri="{FF2B5EF4-FFF2-40B4-BE49-F238E27FC236}">
                  <a16:creationId xmlns:a16="http://schemas.microsoft.com/office/drawing/2014/main" id="{00000000-0008-0000-0000-0000B704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4</xdr:col>
          <xdr:colOff>1047750</xdr:colOff>
          <xdr:row>707</xdr:row>
          <xdr:rowOff>0</xdr:rowOff>
        </xdr:from>
        <xdr:to>
          <xdr:col>5</xdr:col>
          <xdr:colOff>1009650</xdr:colOff>
          <xdr:row>708</xdr:row>
          <xdr:rowOff>381000</xdr:rowOff>
        </xdr:to>
        <xdr:sp macro="" textlink="">
          <xdr:nvSpPr>
            <xdr:cNvPr id="1208" name="Check Box 184" hidden="1">
              <a:extLst>
                <a:ext uri="{63B3BB69-23CF-44E3-9099-C40C66FF867C}">
                  <a14:compatExt spid="_x0000_s1208"/>
                </a:ext>
                <a:ext uri="{FF2B5EF4-FFF2-40B4-BE49-F238E27FC236}">
                  <a16:creationId xmlns:a16="http://schemas.microsoft.com/office/drawing/2014/main" id="{00000000-0008-0000-0000-0000B804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Commissioning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0</xdr:colOff>
          <xdr:row>707</xdr:row>
          <xdr:rowOff>0</xdr:rowOff>
        </xdr:from>
        <xdr:to>
          <xdr:col>6</xdr:col>
          <xdr:colOff>857250</xdr:colOff>
          <xdr:row>708</xdr:row>
          <xdr:rowOff>381000</xdr:rowOff>
        </xdr:to>
        <xdr:sp macro="" textlink="">
          <xdr:nvSpPr>
            <xdr:cNvPr id="1209" name="Check Box 185" hidden="1">
              <a:extLst>
                <a:ext uri="{63B3BB69-23CF-44E3-9099-C40C66FF867C}">
                  <a14:compatExt spid="_x0000_s1209"/>
                </a:ext>
                <a:ext uri="{FF2B5EF4-FFF2-40B4-BE49-F238E27FC236}">
                  <a16:creationId xmlns:a16="http://schemas.microsoft.com/office/drawing/2014/main" id="{00000000-0008-0000-0000-0000B904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707</xdr:row>
          <xdr:rowOff>0</xdr:rowOff>
        </xdr:from>
        <xdr:to>
          <xdr:col>8</xdr:col>
          <xdr:colOff>190500</xdr:colOff>
          <xdr:row>708</xdr:row>
          <xdr:rowOff>381000</xdr:rowOff>
        </xdr:to>
        <xdr:sp macro="" textlink="">
          <xdr:nvSpPr>
            <xdr:cNvPr id="1210" name="Check Box 186" hidden="1">
              <a:extLst>
                <a:ext uri="{63B3BB69-23CF-44E3-9099-C40C66FF867C}">
                  <a14:compatExt spid="_x0000_s1210"/>
                </a:ext>
                <a:ext uri="{FF2B5EF4-FFF2-40B4-BE49-F238E27FC236}">
                  <a16:creationId xmlns:a16="http://schemas.microsoft.com/office/drawing/2014/main" id="{00000000-0008-0000-0000-0000BA04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Commissioning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4</xdr:col>
          <xdr:colOff>0</xdr:colOff>
          <xdr:row>708</xdr:row>
          <xdr:rowOff>495300</xdr:rowOff>
        </xdr:from>
        <xdr:to>
          <xdr:col>4</xdr:col>
          <xdr:colOff>857250</xdr:colOff>
          <xdr:row>708</xdr:row>
          <xdr:rowOff>876300</xdr:rowOff>
        </xdr:to>
        <xdr:sp macro="" textlink="">
          <xdr:nvSpPr>
            <xdr:cNvPr id="1211" name="Check Box 187" hidden="1">
              <a:extLst>
                <a:ext uri="{63B3BB69-23CF-44E3-9099-C40C66FF867C}">
                  <a14:compatExt spid="_x0000_s1211"/>
                </a:ext>
                <a:ext uri="{FF2B5EF4-FFF2-40B4-BE49-F238E27FC236}">
                  <a16:creationId xmlns:a16="http://schemas.microsoft.com/office/drawing/2014/main" id="{00000000-0008-0000-0000-0000BB04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0</xdr:colOff>
          <xdr:row>708</xdr:row>
          <xdr:rowOff>495300</xdr:rowOff>
        </xdr:from>
        <xdr:to>
          <xdr:col>6</xdr:col>
          <xdr:colOff>857250</xdr:colOff>
          <xdr:row>708</xdr:row>
          <xdr:rowOff>876300</xdr:rowOff>
        </xdr:to>
        <xdr:sp macro="" textlink="">
          <xdr:nvSpPr>
            <xdr:cNvPr id="1212" name="Check Box 188" hidden="1">
              <a:extLst>
                <a:ext uri="{63B3BB69-23CF-44E3-9099-C40C66FF867C}">
                  <a14:compatExt spid="_x0000_s1212"/>
                </a:ext>
                <a:ext uri="{FF2B5EF4-FFF2-40B4-BE49-F238E27FC236}">
                  <a16:creationId xmlns:a16="http://schemas.microsoft.com/office/drawing/2014/main" id="{00000000-0008-0000-0000-0000BC04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142875</xdr:colOff>
          <xdr:row>103</xdr:row>
          <xdr:rowOff>228600</xdr:rowOff>
        </xdr:from>
        <xdr:to>
          <xdr:col>7</xdr:col>
          <xdr:colOff>1104900</xdr:colOff>
          <xdr:row>104</xdr:row>
          <xdr:rowOff>219075</xdr:rowOff>
        </xdr:to>
        <xdr:sp macro="" textlink="">
          <xdr:nvSpPr>
            <xdr:cNvPr id="1213" name="Check Box 189" hidden="1">
              <a:extLst>
                <a:ext uri="{63B3BB69-23CF-44E3-9099-C40C66FF867C}">
                  <a14:compatExt spid="_x0000_s1213"/>
                </a:ext>
                <a:ext uri="{FF2B5EF4-FFF2-40B4-BE49-F238E27FC236}">
                  <a16:creationId xmlns:a16="http://schemas.microsoft.com/office/drawing/2014/main" id="{00000000-0008-0000-0000-0000BD04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 (as per IEC or equivalent standard)</a:t>
              </a:r>
            </a:p>
          </xdr:txBody>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Z:\CKKamat\CS\Projects\Self\SS_51%20&amp;%2052\Bidding%20Document\SS51\Vol-III\sd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Z:\CKKamat\CS\Projects\Self\SS_51%20&amp;%2052\Bidding%20Document\SS51\Vol-III\01_%20First%20Envelope%20(Bid%20Form%20and%20Attachments_SS51(GI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Z:\Users\avais\Desktop\01_First%20Envelope%20Bid%20Form%20and%20Attachments_SS7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refreshError="1"/>
      <sheetData sheetId="1" refreshError="1">
        <row r="6">
          <cell r="F6">
            <v>2</v>
          </cell>
        </row>
        <row r="8">
          <cell r="F8" t="str">
            <v>2 or more</v>
          </cell>
        </row>
      </sheetData>
      <sheetData sheetId="2" refreshError="1">
        <row r="7">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First Envelope"/>
      <sheetName val="N to W"/>
      <sheetName val="Sheet1"/>
      <sheetName val="Attach-3 (QR)"/>
    </sheetNames>
    <sheetDataSet>
      <sheetData sheetId="0" refreshError="1"/>
      <sheetData sheetId="1" refreshError="1"/>
      <sheetData sheetId="2" refreshError="1"/>
      <sheetData sheetId="3" refreshError="1">
        <row r="12">
          <cell r="B12" t="str">
            <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7"/>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 val="N-W(cr.)-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6" Type="http://schemas.openxmlformats.org/officeDocument/2006/relationships/ctrlProp" Target="../ctrlProps/ctrlProp23.xml"/><Relationship Id="rId21" Type="http://schemas.openxmlformats.org/officeDocument/2006/relationships/ctrlProp" Target="../ctrlProps/ctrlProp18.xml"/><Relationship Id="rId34" Type="http://schemas.openxmlformats.org/officeDocument/2006/relationships/ctrlProp" Target="../ctrlProps/ctrlProp31.xml"/><Relationship Id="rId42" Type="http://schemas.openxmlformats.org/officeDocument/2006/relationships/ctrlProp" Target="../ctrlProps/ctrlProp39.xml"/><Relationship Id="rId47" Type="http://schemas.openxmlformats.org/officeDocument/2006/relationships/ctrlProp" Target="../ctrlProps/ctrlProp44.xml"/><Relationship Id="rId50" Type="http://schemas.openxmlformats.org/officeDocument/2006/relationships/ctrlProp" Target="../ctrlProps/ctrlProp47.xml"/><Relationship Id="rId55" Type="http://schemas.openxmlformats.org/officeDocument/2006/relationships/ctrlProp" Target="../ctrlProps/ctrlProp52.xml"/><Relationship Id="rId63" Type="http://schemas.openxmlformats.org/officeDocument/2006/relationships/ctrlProp" Target="../ctrlProps/ctrlProp60.xml"/><Relationship Id="rId7" Type="http://schemas.openxmlformats.org/officeDocument/2006/relationships/ctrlProp" Target="../ctrlProps/ctrlProp4.xml"/><Relationship Id="rId2" Type="http://schemas.openxmlformats.org/officeDocument/2006/relationships/drawing" Target="../drawings/drawing1.xml"/><Relationship Id="rId16" Type="http://schemas.openxmlformats.org/officeDocument/2006/relationships/ctrlProp" Target="../ctrlProps/ctrlProp13.xml"/><Relationship Id="rId29" Type="http://schemas.openxmlformats.org/officeDocument/2006/relationships/ctrlProp" Target="../ctrlProps/ctrlProp26.xml"/><Relationship Id="rId11" Type="http://schemas.openxmlformats.org/officeDocument/2006/relationships/ctrlProp" Target="../ctrlProps/ctrlProp8.xml"/><Relationship Id="rId24" Type="http://schemas.openxmlformats.org/officeDocument/2006/relationships/ctrlProp" Target="../ctrlProps/ctrlProp21.xml"/><Relationship Id="rId32" Type="http://schemas.openxmlformats.org/officeDocument/2006/relationships/ctrlProp" Target="../ctrlProps/ctrlProp29.xml"/><Relationship Id="rId37" Type="http://schemas.openxmlformats.org/officeDocument/2006/relationships/ctrlProp" Target="../ctrlProps/ctrlProp34.xml"/><Relationship Id="rId40" Type="http://schemas.openxmlformats.org/officeDocument/2006/relationships/ctrlProp" Target="../ctrlProps/ctrlProp37.xml"/><Relationship Id="rId45" Type="http://schemas.openxmlformats.org/officeDocument/2006/relationships/ctrlProp" Target="../ctrlProps/ctrlProp42.xml"/><Relationship Id="rId53" Type="http://schemas.openxmlformats.org/officeDocument/2006/relationships/ctrlProp" Target="../ctrlProps/ctrlProp50.xml"/><Relationship Id="rId58" Type="http://schemas.openxmlformats.org/officeDocument/2006/relationships/ctrlProp" Target="../ctrlProps/ctrlProp55.xml"/><Relationship Id="rId5" Type="http://schemas.openxmlformats.org/officeDocument/2006/relationships/ctrlProp" Target="../ctrlProps/ctrlProp2.xml"/><Relationship Id="rId61" Type="http://schemas.openxmlformats.org/officeDocument/2006/relationships/ctrlProp" Target="../ctrlProps/ctrlProp58.xml"/><Relationship Id="rId19" Type="http://schemas.openxmlformats.org/officeDocument/2006/relationships/ctrlProp" Target="../ctrlProps/ctrlProp1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 Id="rId30" Type="http://schemas.openxmlformats.org/officeDocument/2006/relationships/ctrlProp" Target="../ctrlProps/ctrlProp27.xml"/><Relationship Id="rId35" Type="http://schemas.openxmlformats.org/officeDocument/2006/relationships/ctrlProp" Target="../ctrlProps/ctrlProp32.xml"/><Relationship Id="rId43" Type="http://schemas.openxmlformats.org/officeDocument/2006/relationships/ctrlProp" Target="../ctrlProps/ctrlProp40.xml"/><Relationship Id="rId48" Type="http://schemas.openxmlformats.org/officeDocument/2006/relationships/ctrlProp" Target="../ctrlProps/ctrlProp45.xml"/><Relationship Id="rId56" Type="http://schemas.openxmlformats.org/officeDocument/2006/relationships/ctrlProp" Target="../ctrlProps/ctrlProp53.xml"/><Relationship Id="rId64" Type="http://schemas.openxmlformats.org/officeDocument/2006/relationships/ctrlProp" Target="../ctrlProps/ctrlProp61.xml"/><Relationship Id="rId8" Type="http://schemas.openxmlformats.org/officeDocument/2006/relationships/ctrlProp" Target="../ctrlProps/ctrlProp5.xml"/><Relationship Id="rId51" Type="http://schemas.openxmlformats.org/officeDocument/2006/relationships/ctrlProp" Target="../ctrlProps/ctrlProp48.xml"/><Relationship Id="rId3" Type="http://schemas.openxmlformats.org/officeDocument/2006/relationships/vmlDrawing" Target="../drawings/vmlDrawing1.v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33" Type="http://schemas.openxmlformats.org/officeDocument/2006/relationships/ctrlProp" Target="../ctrlProps/ctrlProp30.xml"/><Relationship Id="rId38" Type="http://schemas.openxmlformats.org/officeDocument/2006/relationships/ctrlProp" Target="../ctrlProps/ctrlProp35.xml"/><Relationship Id="rId46" Type="http://schemas.openxmlformats.org/officeDocument/2006/relationships/ctrlProp" Target="../ctrlProps/ctrlProp43.xml"/><Relationship Id="rId59" Type="http://schemas.openxmlformats.org/officeDocument/2006/relationships/ctrlProp" Target="../ctrlProps/ctrlProp56.xml"/><Relationship Id="rId20" Type="http://schemas.openxmlformats.org/officeDocument/2006/relationships/ctrlProp" Target="../ctrlProps/ctrlProp17.xml"/><Relationship Id="rId41" Type="http://schemas.openxmlformats.org/officeDocument/2006/relationships/ctrlProp" Target="../ctrlProps/ctrlProp38.xml"/><Relationship Id="rId54" Type="http://schemas.openxmlformats.org/officeDocument/2006/relationships/ctrlProp" Target="../ctrlProps/ctrlProp51.xml"/><Relationship Id="rId62" Type="http://schemas.openxmlformats.org/officeDocument/2006/relationships/ctrlProp" Target="../ctrlProps/ctrlProp59.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5" Type="http://schemas.openxmlformats.org/officeDocument/2006/relationships/ctrlProp" Target="../ctrlProps/ctrlProp12.xml"/><Relationship Id="rId23" Type="http://schemas.openxmlformats.org/officeDocument/2006/relationships/ctrlProp" Target="../ctrlProps/ctrlProp20.xml"/><Relationship Id="rId28" Type="http://schemas.openxmlformats.org/officeDocument/2006/relationships/ctrlProp" Target="../ctrlProps/ctrlProp25.xml"/><Relationship Id="rId36" Type="http://schemas.openxmlformats.org/officeDocument/2006/relationships/ctrlProp" Target="../ctrlProps/ctrlProp33.xml"/><Relationship Id="rId49" Type="http://schemas.openxmlformats.org/officeDocument/2006/relationships/ctrlProp" Target="../ctrlProps/ctrlProp46.xml"/><Relationship Id="rId57" Type="http://schemas.openxmlformats.org/officeDocument/2006/relationships/ctrlProp" Target="../ctrlProps/ctrlProp54.xml"/><Relationship Id="rId10" Type="http://schemas.openxmlformats.org/officeDocument/2006/relationships/ctrlProp" Target="../ctrlProps/ctrlProp7.xml"/><Relationship Id="rId31" Type="http://schemas.openxmlformats.org/officeDocument/2006/relationships/ctrlProp" Target="../ctrlProps/ctrlProp28.xml"/><Relationship Id="rId44" Type="http://schemas.openxmlformats.org/officeDocument/2006/relationships/ctrlProp" Target="../ctrlProps/ctrlProp41.xml"/><Relationship Id="rId52" Type="http://schemas.openxmlformats.org/officeDocument/2006/relationships/ctrlProp" Target="../ctrlProps/ctrlProp49.xml"/><Relationship Id="rId60" Type="http://schemas.openxmlformats.org/officeDocument/2006/relationships/ctrlProp" Target="../ctrlProps/ctrlProp57.xml"/><Relationship Id="rId65" Type="http://schemas.openxmlformats.org/officeDocument/2006/relationships/ctrlProp" Target="../ctrlProps/ctrlProp62.xml"/><Relationship Id="rId4" Type="http://schemas.openxmlformats.org/officeDocument/2006/relationships/ctrlProp" Target="../ctrlProps/ctrlProp1.xml"/><Relationship Id="rId9" Type="http://schemas.openxmlformats.org/officeDocument/2006/relationships/ctrlProp" Target="../ctrlProps/ctrlProp6.xml"/><Relationship Id="rId13" Type="http://schemas.openxmlformats.org/officeDocument/2006/relationships/ctrlProp" Target="../ctrlProps/ctrlProp10.xml"/><Relationship Id="rId18" Type="http://schemas.openxmlformats.org/officeDocument/2006/relationships/ctrlProp" Target="../ctrlProps/ctrlProp15.xml"/><Relationship Id="rId39" Type="http://schemas.openxmlformats.org/officeDocument/2006/relationships/ctrlProp" Target="../ctrlProps/ctrlProp36.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Y731"/>
  <sheetViews>
    <sheetView tabSelected="1" view="pageBreakPreview" topLeftCell="A107" zoomScale="70" zoomScaleNormal="100" zoomScaleSheetLayoutView="70" workbookViewId="0">
      <selection activeCell="A16" sqref="A16:H16"/>
    </sheetView>
  </sheetViews>
  <sheetFormatPr defaultRowHeight="15.75" x14ac:dyDescent="0.25"/>
  <cols>
    <col min="1" max="1" width="14.42578125" style="169" customWidth="1"/>
    <col min="2" max="2" width="13.85546875" style="1" customWidth="1"/>
    <col min="3" max="3" width="12.85546875" style="1" customWidth="1"/>
    <col min="4" max="4" width="48.42578125" style="1" customWidth="1"/>
    <col min="5" max="5" width="14.42578125" style="1" customWidth="1"/>
    <col min="6" max="6" width="52.85546875" style="1" customWidth="1"/>
    <col min="7" max="7" width="14" style="1" customWidth="1"/>
    <col min="8" max="8" width="64" style="1" customWidth="1"/>
    <col min="9" max="9" width="14.140625" style="1" customWidth="1"/>
    <col min="10" max="10" width="10.5703125" style="1" customWidth="1"/>
    <col min="11" max="11" width="10.42578125" style="1" customWidth="1"/>
    <col min="12" max="12" width="11.85546875" style="1" customWidth="1"/>
    <col min="13" max="13" width="34.5703125" style="1" hidden="1" customWidth="1"/>
    <col min="14" max="14" width="10.42578125" style="1" customWidth="1"/>
    <col min="15" max="15" width="11.42578125" style="1" customWidth="1"/>
    <col min="16" max="16" width="10.5703125" style="1" customWidth="1"/>
    <col min="17" max="17" width="13.5703125" style="1" customWidth="1"/>
    <col min="18" max="20" width="9.140625" style="1"/>
    <col min="21" max="21" width="13.5703125" style="1" customWidth="1"/>
    <col min="22" max="256" width="9.140625" style="1"/>
    <col min="257" max="257" width="14.42578125" style="1" customWidth="1"/>
    <col min="258" max="258" width="13.85546875" style="1" customWidth="1"/>
    <col min="259" max="259" width="11.42578125" style="1" customWidth="1"/>
    <col min="260" max="260" width="27.85546875" style="1" customWidth="1"/>
    <col min="261" max="261" width="14.42578125" style="1" customWidth="1"/>
    <col min="262" max="262" width="16.85546875" style="1" customWidth="1"/>
    <col min="263" max="263" width="14" style="1" customWidth="1"/>
    <col min="264" max="264" width="15.5703125" style="1" customWidth="1"/>
    <col min="265" max="265" width="3.5703125" style="1" customWidth="1"/>
    <col min="266" max="266" width="10.5703125" style="1" customWidth="1"/>
    <col min="267" max="267" width="10.42578125" style="1" customWidth="1"/>
    <col min="268" max="268" width="11.85546875" style="1" customWidth="1"/>
    <col min="269" max="269" width="0" style="1" hidden="1" customWidth="1"/>
    <col min="270" max="270" width="10.42578125" style="1" customWidth="1"/>
    <col min="271" max="271" width="11.42578125" style="1" customWidth="1"/>
    <col min="272" max="272" width="10.5703125" style="1" customWidth="1"/>
    <col min="273" max="273" width="13.5703125" style="1" customWidth="1"/>
    <col min="274" max="276" width="9.140625" style="1"/>
    <col min="277" max="277" width="13.5703125" style="1" customWidth="1"/>
    <col min="278" max="512" width="9.140625" style="1"/>
    <col min="513" max="513" width="14.42578125" style="1" customWidth="1"/>
    <col min="514" max="514" width="13.85546875" style="1" customWidth="1"/>
    <col min="515" max="515" width="11.42578125" style="1" customWidth="1"/>
    <col min="516" max="516" width="27.85546875" style="1" customWidth="1"/>
    <col min="517" max="517" width="14.42578125" style="1" customWidth="1"/>
    <col min="518" max="518" width="16.85546875" style="1" customWidth="1"/>
    <col min="519" max="519" width="14" style="1" customWidth="1"/>
    <col min="520" max="520" width="15.5703125" style="1" customWidth="1"/>
    <col min="521" max="521" width="3.5703125" style="1" customWidth="1"/>
    <col min="522" max="522" width="10.5703125" style="1" customWidth="1"/>
    <col min="523" max="523" width="10.42578125" style="1" customWidth="1"/>
    <col min="524" max="524" width="11.85546875" style="1" customWidth="1"/>
    <col min="525" max="525" width="0" style="1" hidden="1" customWidth="1"/>
    <col min="526" max="526" width="10.42578125" style="1" customWidth="1"/>
    <col min="527" max="527" width="11.42578125" style="1" customWidth="1"/>
    <col min="528" max="528" width="10.5703125" style="1" customWidth="1"/>
    <col min="529" max="529" width="13.5703125" style="1" customWidth="1"/>
    <col min="530" max="532" width="9.140625" style="1"/>
    <col min="533" max="533" width="13.5703125" style="1" customWidth="1"/>
    <col min="534" max="768" width="9.140625" style="1"/>
    <col min="769" max="769" width="14.42578125" style="1" customWidth="1"/>
    <col min="770" max="770" width="13.85546875" style="1" customWidth="1"/>
    <col min="771" max="771" width="11.42578125" style="1" customWidth="1"/>
    <col min="772" max="772" width="27.85546875" style="1" customWidth="1"/>
    <col min="773" max="773" width="14.42578125" style="1" customWidth="1"/>
    <col min="774" max="774" width="16.85546875" style="1" customWidth="1"/>
    <col min="775" max="775" width="14" style="1" customWidth="1"/>
    <col min="776" max="776" width="15.5703125" style="1" customWidth="1"/>
    <col min="777" max="777" width="3.5703125" style="1" customWidth="1"/>
    <col min="778" max="778" width="10.5703125" style="1" customWidth="1"/>
    <col min="779" max="779" width="10.42578125" style="1" customWidth="1"/>
    <col min="780" max="780" width="11.85546875" style="1" customWidth="1"/>
    <col min="781" max="781" width="0" style="1" hidden="1" customWidth="1"/>
    <col min="782" max="782" width="10.42578125" style="1" customWidth="1"/>
    <col min="783" max="783" width="11.42578125" style="1" customWidth="1"/>
    <col min="784" max="784" width="10.5703125" style="1" customWidth="1"/>
    <col min="785" max="785" width="13.5703125" style="1" customWidth="1"/>
    <col min="786" max="788" width="9.140625" style="1"/>
    <col min="789" max="789" width="13.5703125" style="1" customWidth="1"/>
    <col min="790" max="1024" width="9.140625" style="1"/>
    <col min="1025" max="1025" width="14.42578125" style="1" customWidth="1"/>
    <col min="1026" max="1026" width="13.85546875" style="1" customWidth="1"/>
    <col min="1027" max="1027" width="11.42578125" style="1" customWidth="1"/>
    <col min="1028" max="1028" width="27.85546875" style="1" customWidth="1"/>
    <col min="1029" max="1029" width="14.42578125" style="1" customWidth="1"/>
    <col min="1030" max="1030" width="16.85546875" style="1" customWidth="1"/>
    <col min="1031" max="1031" width="14" style="1" customWidth="1"/>
    <col min="1032" max="1032" width="15.5703125" style="1" customWidth="1"/>
    <col min="1033" max="1033" width="3.5703125" style="1" customWidth="1"/>
    <col min="1034" max="1034" width="10.5703125" style="1" customWidth="1"/>
    <col min="1035" max="1035" width="10.42578125" style="1" customWidth="1"/>
    <col min="1036" max="1036" width="11.85546875" style="1" customWidth="1"/>
    <col min="1037" max="1037" width="0" style="1" hidden="1" customWidth="1"/>
    <col min="1038" max="1038" width="10.42578125" style="1" customWidth="1"/>
    <col min="1039" max="1039" width="11.42578125" style="1" customWidth="1"/>
    <col min="1040" max="1040" width="10.5703125" style="1" customWidth="1"/>
    <col min="1041" max="1041" width="13.5703125" style="1" customWidth="1"/>
    <col min="1042" max="1044" width="9.140625" style="1"/>
    <col min="1045" max="1045" width="13.5703125" style="1" customWidth="1"/>
    <col min="1046" max="1280" width="9.140625" style="1"/>
    <col min="1281" max="1281" width="14.42578125" style="1" customWidth="1"/>
    <col min="1282" max="1282" width="13.85546875" style="1" customWidth="1"/>
    <col min="1283" max="1283" width="11.42578125" style="1" customWidth="1"/>
    <col min="1284" max="1284" width="27.85546875" style="1" customWidth="1"/>
    <col min="1285" max="1285" width="14.42578125" style="1" customWidth="1"/>
    <col min="1286" max="1286" width="16.85546875" style="1" customWidth="1"/>
    <col min="1287" max="1287" width="14" style="1" customWidth="1"/>
    <col min="1288" max="1288" width="15.5703125" style="1" customWidth="1"/>
    <col min="1289" max="1289" width="3.5703125" style="1" customWidth="1"/>
    <col min="1290" max="1290" width="10.5703125" style="1" customWidth="1"/>
    <col min="1291" max="1291" width="10.42578125" style="1" customWidth="1"/>
    <col min="1292" max="1292" width="11.85546875" style="1" customWidth="1"/>
    <col min="1293" max="1293" width="0" style="1" hidden="1" customWidth="1"/>
    <col min="1294" max="1294" width="10.42578125" style="1" customWidth="1"/>
    <col min="1295" max="1295" width="11.42578125" style="1" customWidth="1"/>
    <col min="1296" max="1296" width="10.5703125" style="1" customWidth="1"/>
    <col min="1297" max="1297" width="13.5703125" style="1" customWidth="1"/>
    <col min="1298" max="1300" width="9.140625" style="1"/>
    <col min="1301" max="1301" width="13.5703125" style="1" customWidth="1"/>
    <col min="1302" max="1536" width="9.140625" style="1"/>
    <col min="1537" max="1537" width="14.42578125" style="1" customWidth="1"/>
    <col min="1538" max="1538" width="13.85546875" style="1" customWidth="1"/>
    <col min="1539" max="1539" width="11.42578125" style="1" customWidth="1"/>
    <col min="1540" max="1540" width="27.85546875" style="1" customWidth="1"/>
    <col min="1541" max="1541" width="14.42578125" style="1" customWidth="1"/>
    <col min="1542" max="1542" width="16.85546875" style="1" customWidth="1"/>
    <col min="1543" max="1543" width="14" style="1" customWidth="1"/>
    <col min="1544" max="1544" width="15.5703125" style="1" customWidth="1"/>
    <col min="1545" max="1545" width="3.5703125" style="1" customWidth="1"/>
    <col min="1546" max="1546" width="10.5703125" style="1" customWidth="1"/>
    <col min="1547" max="1547" width="10.42578125" style="1" customWidth="1"/>
    <col min="1548" max="1548" width="11.85546875" style="1" customWidth="1"/>
    <col min="1549" max="1549" width="0" style="1" hidden="1" customWidth="1"/>
    <col min="1550" max="1550" width="10.42578125" style="1" customWidth="1"/>
    <col min="1551" max="1551" width="11.42578125" style="1" customWidth="1"/>
    <col min="1552" max="1552" width="10.5703125" style="1" customWidth="1"/>
    <col min="1553" max="1553" width="13.5703125" style="1" customWidth="1"/>
    <col min="1554" max="1556" width="9.140625" style="1"/>
    <col min="1557" max="1557" width="13.5703125" style="1" customWidth="1"/>
    <col min="1558" max="1792" width="9.140625" style="1"/>
    <col min="1793" max="1793" width="14.42578125" style="1" customWidth="1"/>
    <col min="1794" max="1794" width="13.85546875" style="1" customWidth="1"/>
    <col min="1795" max="1795" width="11.42578125" style="1" customWidth="1"/>
    <col min="1796" max="1796" width="27.85546875" style="1" customWidth="1"/>
    <col min="1797" max="1797" width="14.42578125" style="1" customWidth="1"/>
    <col min="1798" max="1798" width="16.85546875" style="1" customWidth="1"/>
    <col min="1799" max="1799" width="14" style="1" customWidth="1"/>
    <col min="1800" max="1800" width="15.5703125" style="1" customWidth="1"/>
    <col min="1801" max="1801" width="3.5703125" style="1" customWidth="1"/>
    <col min="1802" max="1802" width="10.5703125" style="1" customWidth="1"/>
    <col min="1803" max="1803" width="10.42578125" style="1" customWidth="1"/>
    <col min="1804" max="1804" width="11.85546875" style="1" customWidth="1"/>
    <col min="1805" max="1805" width="0" style="1" hidden="1" customWidth="1"/>
    <col min="1806" max="1806" width="10.42578125" style="1" customWidth="1"/>
    <col min="1807" max="1807" width="11.42578125" style="1" customWidth="1"/>
    <col min="1808" max="1808" width="10.5703125" style="1" customWidth="1"/>
    <col min="1809" max="1809" width="13.5703125" style="1" customWidth="1"/>
    <col min="1810" max="1812" width="9.140625" style="1"/>
    <col min="1813" max="1813" width="13.5703125" style="1" customWidth="1"/>
    <col min="1814" max="2048" width="9.140625" style="1"/>
    <col min="2049" max="2049" width="14.42578125" style="1" customWidth="1"/>
    <col min="2050" max="2050" width="13.85546875" style="1" customWidth="1"/>
    <col min="2051" max="2051" width="11.42578125" style="1" customWidth="1"/>
    <col min="2052" max="2052" width="27.85546875" style="1" customWidth="1"/>
    <col min="2053" max="2053" width="14.42578125" style="1" customWidth="1"/>
    <col min="2054" max="2054" width="16.85546875" style="1" customWidth="1"/>
    <col min="2055" max="2055" width="14" style="1" customWidth="1"/>
    <col min="2056" max="2056" width="15.5703125" style="1" customWidth="1"/>
    <col min="2057" max="2057" width="3.5703125" style="1" customWidth="1"/>
    <col min="2058" max="2058" width="10.5703125" style="1" customWidth="1"/>
    <col min="2059" max="2059" width="10.42578125" style="1" customWidth="1"/>
    <col min="2060" max="2060" width="11.85546875" style="1" customWidth="1"/>
    <col min="2061" max="2061" width="0" style="1" hidden="1" customWidth="1"/>
    <col min="2062" max="2062" width="10.42578125" style="1" customWidth="1"/>
    <col min="2063" max="2063" width="11.42578125" style="1" customWidth="1"/>
    <col min="2064" max="2064" width="10.5703125" style="1" customWidth="1"/>
    <col min="2065" max="2065" width="13.5703125" style="1" customWidth="1"/>
    <col min="2066" max="2068" width="9.140625" style="1"/>
    <col min="2069" max="2069" width="13.5703125" style="1" customWidth="1"/>
    <col min="2070" max="2304" width="9.140625" style="1"/>
    <col min="2305" max="2305" width="14.42578125" style="1" customWidth="1"/>
    <col min="2306" max="2306" width="13.85546875" style="1" customWidth="1"/>
    <col min="2307" max="2307" width="11.42578125" style="1" customWidth="1"/>
    <col min="2308" max="2308" width="27.85546875" style="1" customWidth="1"/>
    <col min="2309" max="2309" width="14.42578125" style="1" customWidth="1"/>
    <col min="2310" max="2310" width="16.85546875" style="1" customWidth="1"/>
    <col min="2311" max="2311" width="14" style="1" customWidth="1"/>
    <col min="2312" max="2312" width="15.5703125" style="1" customWidth="1"/>
    <col min="2313" max="2313" width="3.5703125" style="1" customWidth="1"/>
    <col min="2314" max="2314" width="10.5703125" style="1" customWidth="1"/>
    <col min="2315" max="2315" width="10.42578125" style="1" customWidth="1"/>
    <col min="2316" max="2316" width="11.85546875" style="1" customWidth="1"/>
    <col min="2317" max="2317" width="0" style="1" hidden="1" customWidth="1"/>
    <col min="2318" max="2318" width="10.42578125" style="1" customWidth="1"/>
    <col min="2319" max="2319" width="11.42578125" style="1" customWidth="1"/>
    <col min="2320" max="2320" width="10.5703125" style="1" customWidth="1"/>
    <col min="2321" max="2321" width="13.5703125" style="1" customWidth="1"/>
    <col min="2322" max="2324" width="9.140625" style="1"/>
    <col min="2325" max="2325" width="13.5703125" style="1" customWidth="1"/>
    <col min="2326" max="2560" width="9.140625" style="1"/>
    <col min="2561" max="2561" width="14.42578125" style="1" customWidth="1"/>
    <col min="2562" max="2562" width="13.85546875" style="1" customWidth="1"/>
    <col min="2563" max="2563" width="11.42578125" style="1" customWidth="1"/>
    <col min="2564" max="2564" width="27.85546875" style="1" customWidth="1"/>
    <col min="2565" max="2565" width="14.42578125" style="1" customWidth="1"/>
    <col min="2566" max="2566" width="16.85546875" style="1" customWidth="1"/>
    <col min="2567" max="2567" width="14" style="1" customWidth="1"/>
    <col min="2568" max="2568" width="15.5703125" style="1" customWidth="1"/>
    <col min="2569" max="2569" width="3.5703125" style="1" customWidth="1"/>
    <col min="2570" max="2570" width="10.5703125" style="1" customWidth="1"/>
    <col min="2571" max="2571" width="10.42578125" style="1" customWidth="1"/>
    <col min="2572" max="2572" width="11.85546875" style="1" customWidth="1"/>
    <col min="2573" max="2573" width="0" style="1" hidden="1" customWidth="1"/>
    <col min="2574" max="2574" width="10.42578125" style="1" customWidth="1"/>
    <col min="2575" max="2575" width="11.42578125" style="1" customWidth="1"/>
    <col min="2576" max="2576" width="10.5703125" style="1" customWidth="1"/>
    <col min="2577" max="2577" width="13.5703125" style="1" customWidth="1"/>
    <col min="2578" max="2580" width="9.140625" style="1"/>
    <col min="2581" max="2581" width="13.5703125" style="1" customWidth="1"/>
    <col min="2582" max="2816" width="9.140625" style="1"/>
    <col min="2817" max="2817" width="14.42578125" style="1" customWidth="1"/>
    <col min="2818" max="2818" width="13.85546875" style="1" customWidth="1"/>
    <col min="2819" max="2819" width="11.42578125" style="1" customWidth="1"/>
    <col min="2820" max="2820" width="27.85546875" style="1" customWidth="1"/>
    <col min="2821" max="2821" width="14.42578125" style="1" customWidth="1"/>
    <col min="2822" max="2822" width="16.85546875" style="1" customWidth="1"/>
    <col min="2823" max="2823" width="14" style="1" customWidth="1"/>
    <col min="2824" max="2824" width="15.5703125" style="1" customWidth="1"/>
    <col min="2825" max="2825" width="3.5703125" style="1" customWidth="1"/>
    <col min="2826" max="2826" width="10.5703125" style="1" customWidth="1"/>
    <col min="2827" max="2827" width="10.42578125" style="1" customWidth="1"/>
    <col min="2828" max="2828" width="11.85546875" style="1" customWidth="1"/>
    <col min="2829" max="2829" width="0" style="1" hidden="1" customWidth="1"/>
    <col min="2830" max="2830" width="10.42578125" style="1" customWidth="1"/>
    <col min="2831" max="2831" width="11.42578125" style="1" customWidth="1"/>
    <col min="2832" max="2832" width="10.5703125" style="1" customWidth="1"/>
    <col min="2833" max="2833" width="13.5703125" style="1" customWidth="1"/>
    <col min="2834" max="2836" width="9.140625" style="1"/>
    <col min="2837" max="2837" width="13.5703125" style="1" customWidth="1"/>
    <col min="2838" max="3072" width="9.140625" style="1"/>
    <col min="3073" max="3073" width="14.42578125" style="1" customWidth="1"/>
    <col min="3074" max="3074" width="13.85546875" style="1" customWidth="1"/>
    <col min="3075" max="3075" width="11.42578125" style="1" customWidth="1"/>
    <col min="3076" max="3076" width="27.85546875" style="1" customWidth="1"/>
    <col min="3077" max="3077" width="14.42578125" style="1" customWidth="1"/>
    <col min="3078" max="3078" width="16.85546875" style="1" customWidth="1"/>
    <col min="3079" max="3079" width="14" style="1" customWidth="1"/>
    <col min="3080" max="3080" width="15.5703125" style="1" customWidth="1"/>
    <col min="3081" max="3081" width="3.5703125" style="1" customWidth="1"/>
    <col min="3082" max="3082" width="10.5703125" style="1" customWidth="1"/>
    <col min="3083" max="3083" width="10.42578125" style="1" customWidth="1"/>
    <col min="3084" max="3084" width="11.85546875" style="1" customWidth="1"/>
    <col min="3085" max="3085" width="0" style="1" hidden="1" customWidth="1"/>
    <col min="3086" max="3086" width="10.42578125" style="1" customWidth="1"/>
    <col min="3087" max="3087" width="11.42578125" style="1" customWidth="1"/>
    <col min="3088" max="3088" width="10.5703125" style="1" customWidth="1"/>
    <col min="3089" max="3089" width="13.5703125" style="1" customWidth="1"/>
    <col min="3090" max="3092" width="9.140625" style="1"/>
    <col min="3093" max="3093" width="13.5703125" style="1" customWidth="1"/>
    <col min="3094" max="3328" width="9.140625" style="1"/>
    <col min="3329" max="3329" width="14.42578125" style="1" customWidth="1"/>
    <col min="3330" max="3330" width="13.85546875" style="1" customWidth="1"/>
    <col min="3331" max="3331" width="11.42578125" style="1" customWidth="1"/>
    <col min="3332" max="3332" width="27.85546875" style="1" customWidth="1"/>
    <col min="3333" max="3333" width="14.42578125" style="1" customWidth="1"/>
    <col min="3334" max="3334" width="16.85546875" style="1" customWidth="1"/>
    <col min="3335" max="3335" width="14" style="1" customWidth="1"/>
    <col min="3336" max="3336" width="15.5703125" style="1" customWidth="1"/>
    <col min="3337" max="3337" width="3.5703125" style="1" customWidth="1"/>
    <col min="3338" max="3338" width="10.5703125" style="1" customWidth="1"/>
    <col min="3339" max="3339" width="10.42578125" style="1" customWidth="1"/>
    <col min="3340" max="3340" width="11.85546875" style="1" customWidth="1"/>
    <col min="3341" max="3341" width="0" style="1" hidden="1" customWidth="1"/>
    <col min="3342" max="3342" width="10.42578125" style="1" customWidth="1"/>
    <col min="3343" max="3343" width="11.42578125" style="1" customWidth="1"/>
    <col min="3344" max="3344" width="10.5703125" style="1" customWidth="1"/>
    <col min="3345" max="3345" width="13.5703125" style="1" customWidth="1"/>
    <col min="3346" max="3348" width="9.140625" style="1"/>
    <col min="3349" max="3349" width="13.5703125" style="1" customWidth="1"/>
    <col min="3350" max="3584" width="9.140625" style="1"/>
    <col min="3585" max="3585" width="14.42578125" style="1" customWidth="1"/>
    <col min="3586" max="3586" width="13.85546875" style="1" customWidth="1"/>
    <col min="3587" max="3587" width="11.42578125" style="1" customWidth="1"/>
    <col min="3588" max="3588" width="27.85546875" style="1" customWidth="1"/>
    <col min="3589" max="3589" width="14.42578125" style="1" customWidth="1"/>
    <col min="3590" max="3590" width="16.85546875" style="1" customWidth="1"/>
    <col min="3591" max="3591" width="14" style="1" customWidth="1"/>
    <col min="3592" max="3592" width="15.5703125" style="1" customWidth="1"/>
    <col min="3593" max="3593" width="3.5703125" style="1" customWidth="1"/>
    <col min="3594" max="3594" width="10.5703125" style="1" customWidth="1"/>
    <col min="3595" max="3595" width="10.42578125" style="1" customWidth="1"/>
    <col min="3596" max="3596" width="11.85546875" style="1" customWidth="1"/>
    <col min="3597" max="3597" width="0" style="1" hidden="1" customWidth="1"/>
    <col min="3598" max="3598" width="10.42578125" style="1" customWidth="1"/>
    <col min="3599" max="3599" width="11.42578125" style="1" customWidth="1"/>
    <col min="3600" max="3600" width="10.5703125" style="1" customWidth="1"/>
    <col min="3601" max="3601" width="13.5703125" style="1" customWidth="1"/>
    <col min="3602" max="3604" width="9.140625" style="1"/>
    <col min="3605" max="3605" width="13.5703125" style="1" customWidth="1"/>
    <col min="3606" max="3840" width="9.140625" style="1"/>
    <col min="3841" max="3841" width="14.42578125" style="1" customWidth="1"/>
    <col min="3842" max="3842" width="13.85546875" style="1" customWidth="1"/>
    <col min="3843" max="3843" width="11.42578125" style="1" customWidth="1"/>
    <col min="3844" max="3844" width="27.85546875" style="1" customWidth="1"/>
    <col min="3845" max="3845" width="14.42578125" style="1" customWidth="1"/>
    <col min="3846" max="3846" width="16.85546875" style="1" customWidth="1"/>
    <col min="3847" max="3847" width="14" style="1" customWidth="1"/>
    <col min="3848" max="3848" width="15.5703125" style="1" customWidth="1"/>
    <col min="3849" max="3849" width="3.5703125" style="1" customWidth="1"/>
    <col min="3850" max="3850" width="10.5703125" style="1" customWidth="1"/>
    <col min="3851" max="3851" width="10.42578125" style="1" customWidth="1"/>
    <col min="3852" max="3852" width="11.85546875" style="1" customWidth="1"/>
    <col min="3853" max="3853" width="0" style="1" hidden="1" customWidth="1"/>
    <col min="3854" max="3854" width="10.42578125" style="1" customWidth="1"/>
    <col min="3855" max="3855" width="11.42578125" style="1" customWidth="1"/>
    <col min="3856" max="3856" width="10.5703125" style="1" customWidth="1"/>
    <col min="3857" max="3857" width="13.5703125" style="1" customWidth="1"/>
    <col min="3858" max="3860" width="9.140625" style="1"/>
    <col min="3861" max="3861" width="13.5703125" style="1" customWidth="1"/>
    <col min="3862" max="4096" width="9.140625" style="1"/>
    <col min="4097" max="4097" width="14.42578125" style="1" customWidth="1"/>
    <col min="4098" max="4098" width="13.85546875" style="1" customWidth="1"/>
    <col min="4099" max="4099" width="11.42578125" style="1" customWidth="1"/>
    <col min="4100" max="4100" width="27.85546875" style="1" customWidth="1"/>
    <col min="4101" max="4101" width="14.42578125" style="1" customWidth="1"/>
    <col min="4102" max="4102" width="16.85546875" style="1" customWidth="1"/>
    <col min="4103" max="4103" width="14" style="1" customWidth="1"/>
    <col min="4104" max="4104" width="15.5703125" style="1" customWidth="1"/>
    <col min="4105" max="4105" width="3.5703125" style="1" customWidth="1"/>
    <col min="4106" max="4106" width="10.5703125" style="1" customWidth="1"/>
    <col min="4107" max="4107" width="10.42578125" style="1" customWidth="1"/>
    <col min="4108" max="4108" width="11.85546875" style="1" customWidth="1"/>
    <col min="4109" max="4109" width="0" style="1" hidden="1" customWidth="1"/>
    <col min="4110" max="4110" width="10.42578125" style="1" customWidth="1"/>
    <col min="4111" max="4111" width="11.42578125" style="1" customWidth="1"/>
    <col min="4112" max="4112" width="10.5703125" style="1" customWidth="1"/>
    <col min="4113" max="4113" width="13.5703125" style="1" customWidth="1"/>
    <col min="4114" max="4116" width="9.140625" style="1"/>
    <col min="4117" max="4117" width="13.5703125" style="1" customWidth="1"/>
    <col min="4118" max="4352" width="9.140625" style="1"/>
    <col min="4353" max="4353" width="14.42578125" style="1" customWidth="1"/>
    <col min="4354" max="4354" width="13.85546875" style="1" customWidth="1"/>
    <col min="4355" max="4355" width="11.42578125" style="1" customWidth="1"/>
    <col min="4356" max="4356" width="27.85546875" style="1" customWidth="1"/>
    <col min="4357" max="4357" width="14.42578125" style="1" customWidth="1"/>
    <col min="4358" max="4358" width="16.85546875" style="1" customWidth="1"/>
    <col min="4359" max="4359" width="14" style="1" customWidth="1"/>
    <col min="4360" max="4360" width="15.5703125" style="1" customWidth="1"/>
    <col min="4361" max="4361" width="3.5703125" style="1" customWidth="1"/>
    <col min="4362" max="4362" width="10.5703125" style="1" customWidth="1"/>
    <col min="4363" max="4363" width="10.42578125" style="1" customWidth="1"/>
    <col min="4364" max="4364" width="11.85546875" style="1" customWidth="1"/>
    <col min="4365" max="4365" width="0" style="1" hidden="1" customWidth="1"/>
    <col min="4366" max="4366" width="10.42578125" style="1" customWidth="1"/>
    <col min="4367" max="4367" width="11.42578125" style="1" customWidth="1"/>
    <col min="4368" max="4368" width="10.5703125" style="1" customWidth="1"/>
    <col min="4369" max="4369" width="13.5703125" style="1" customWidth="1"/>
    <col min="4370" max="4372" width="9.140625" style="1"/>
    <col min="4373" max="4373" width="13.5703125" style="1" customWidth="1"/>
    <col min="4374" max="4608" width="9.140625" style="1"/>
    <col min="4609" max="4609" width="14.42578125" style="1" customWidth="1"/>
    <col min="4610" max="4610" width="13.85546875" style="1" customWidth="1"/>
    <col min="4611" max="4611" width="11.42578125" style="1" customWidth="1"/>
    <col min="4612" max="4612" width="27.85546875" style="1" customWidth="1"/>
    <col min="4613" max="4613" width="14.42578125" style="1" customWidth="1"/>
    <col min="4614" max="4614" width="16.85546875" style="1" customWidth="1"/>
    <col min="4615" max="4615" width="14" style="1" customWidth="1"/>
    <col min="4616" max="4616" width="15.5703125" style="1" customWidth="1"/>
    <col min="4617" max="4617" width="3.5703125" style="1" customWidth="1"/>
    <col min="4618" max="4618" width="10.5703125" style="1" customWidth="1"/>
    <col min="4619" max="4619" width="10.42578125" style="1" customWidth="1"/>
    <col min="4620" max="4620" width="11.85546875" style="1" customWidth="1"/>
    <col min="4621" max="4621" width="0" style="1" hidden="1" customWidth="1"/>
    <col min="4622" max="4622" width="10.42578125" style="1" customWidth="1"/>
    <col min="4623" max="4623" width="11.42578125" style="1" customWidth="1"/>
    <col min="4624" max="4624" width="10.5703125" style="1" customWidth="1"/>
    <col min="4625" max="4625" width="13.5703125" style="1" customWidth="1"/>
    <col min="4626" max="4628" width="9.140625" style="1"/>
    <col min="4629" max="4629" width="13.5703125" style="1" customWidth="1"/>
    <col min="4630" max="4864" width="9.140625" style="1"/>
    <col min="4865" max="4865" width="14.42578125" style="1" customWidth="1"/>
    <col min="4866" max="4866" width="13.85546875" style="1" customWidth="1"/>
    <col min="4867" max="4867" width="11.42578125" style="1" customWidth="1"/>
    <col min="4868" max="4868" width="27.85546875" style="1" customWidth="1"/>
    <col min="4869" max="4869" width="14.42578125" style="1" customWidth="1"/>
    <col min="4870" max="4870" width="16.85546875" style="1" customWidth="1"/>
    <col min="4871" max="4871" width="14" style="1" customWidth="1"/>
    <col min="4872" max="4872" width="15.5703125" style="1" customWidth="1"/>
    <col min="4873" max="4873" width="3.5703125" style="1" customWidth="1"/>
    <col min="4874" max="4874" width="10.5703125" style="1" customWidth="1"/>
    <col min="4875" max="4875" width="10.42578125" style="1" customWidth="1"/>
    <col min="4876" max="4876" width="11.85546875" style="1" customWidth="1"/>
    <col min="4877" max="4877" width="0" style="1" hidden="1" customWidth="1"/>
    <col min="4878" max="4878" width="10.42578125" style="1" customWidth="1"/>
    <col min="4879" max="4879" width="11.42578125" style="1" customWidth="1"/>
    <col min="4880" max="4880" width="10.5703125" style="1" customWidth="1"/>
    <col min="4881" max="4881" width="13.5703125" style="1" customWidth="1"/>
    <col min="4882" max="4884" width="9.140625" style="1"/>
    <col min="4885" max="4885" width="13.5703125" style="1" customWidth="1"/>
    <col min="4886" max="5120" width="9.140625" style="1"/>
    <col min="5121" max="5121" width="14.42578125" style="1" customWidth="1"/>
    <col min="5122" max="5122" width="13.85546875" style="1" customWidth="1"/>
    <col min="5123" max="5123" width="11.42578125" style="1" customWidth="1"/>
    <col min="5124" max="5124" width="27.85546875" style="1" customWidth="1"/>
    <col min="5125" max="5125" width="14.42578125" style="1" customWidth="1"/>
    <col min="5126" max="5126" width="16.85546875" style="1" customWidth="1"/>
    <col min="5127" max="5127" width="14" style="1" customWidth="1"/>
    <col min="5128" max="5128" width="15.5703125" style="1" customWidth="1"/>
    <col min="5129" max="5129" width="3.5703125" style="1" customWidth="1"/>
    <col min="5130" max="5130" width="10.5703125" style="1" customWidth="1"/>
    <col min="5131" max="5131" width="10.42578125" style="1" customWidth="1"/>
    <col min="5132" max="5132" width="11.85546875" style="1" customWidth="1"/>
    <col min="5133" max="5133" width="0" style="1" hidden="1" customWidth="1"/>
    <col min="5134" max="5134" width="10.42578125" style="1" customWidth="1"/>
    <col min="5135" max="5135" width="11.42578125" style="1" customWidth="1"/>
    <col min="5136" max="5136" width="10.5703125" style="1" customWidth="1"/>
    <col min="5137" max="5137" width="13.5703125" style="1" customWidth="1"/>
    <col min="5138" max="5140" width="9.140625" style="1"/>
    <col min="5141" max="5141" width="13.5703125" style="1" customWidth="1"/>
    <col min="5142" max="5376" width="9.140625" style="1"/>
    <col min="5377" max="5377" width="14.42578125" style="1" customWidth="1"/>
    <col min="5378" max="5378" width="13.85546875" style="1" customWidth="1"/>
    <col min="5379" max="5379" width="11.42578125" style="1" customWidth="1"/>
    <col min="5380" max="5380" width="27.85546875" style="1" customWidth="1"/>
    <col min="5381" max="5381" width="14.42578125" style="1" customWidth="1"/>
    <col min="5382" max="5382" width="16.85546875" style="1" customWidth="1"/>
    <col min="5383" max="5383" width="14" style="1" customWidth="1"/>
    <col min="5384" max="5384" width="15.5703125" style="1" customWidth="1"/>
    <col min="5385" max="5385" width="3.5703125" style="1" customWidth="1"/>
    <col min="5386" max="5386" width="10.5703125" style="1" customWidth="1"/>
    <col min="5387" max="5387" width="10.42578125" style="1" customWidth="1"/>
    <col min="5388" max="5388" width="11.85546875" style="1" customWidth="1"/>
    <col min="5389" max="5389" width="0" style="1" hidden="1" customWidth="1"/>
    <col min="5390" max="5390" width="10.42578125" style="1" customWidth="1"/>
    <col min="5391" max="5391" width="11.42578125" style="1" customWidth="1"/>
    <col min="5392" max="5392" width="10.5703125" style="1" customWidth="1"/>
    <col min="5393" max="5393" width="13.5703125" style="1" customWidth="1"/>
    <col min="5394" max="5396" width="9.140625" style="1"/>
    <col min="5397" max="5397" width="13.5703125" style="1" customWidth="1"/>
    <col min="5398" max="5632" width="9.140625" style="1"/>
    <col min="5633" max="5633" width="14.42578125" style="1" customWidth="1"/>
    <col min="5634" max="5634" width="13.85546875" style="1" customWidth="1"/>
    <col min="5635" max="5635" width="11.42578125" style="1" customWidth="1"/>
    <col min="5636" max="5636" width="27.85546875" style="1" customWidth="1"/>
    <col min="5637" max="5637" width="14.42578125" style="1" customWidth="1"/>
    <col min="5638" max="5638" width="16.85546875" style="1" customWidth="1"/>
    <col min="5639" max="5639" width="14" style="1" customWidth="1"/>
    <col min="5640" max="5640" width="15.5703125" style="1" customWidth="1"/>
    <col min="5641" max="5641" width="3.5703125" style="1" customWidth="1"/>
    <col min="5642" max="5642" width="10.5703125" style="1" customWidth="1"/>
    <col min="5643" max="5643" width="10.42578125" style="1" customWidth="1"/>
    <col min="5644" max="5644" width="11.85546875" style="1" customWidth="1"/>
    <col min="5645" max="5645" width="0" style="1" hidden="1" customWidth="1"/>
    <col min="5646" max="5646" width="10.42578125" style="1" customWidth="1"/>
    <col min="5647" max="5647" width="11.42578125" style="1" customWidth="1"/>
    <col min="5648" max="5648" width="10.5703125" style="1" customWidth="1"/>
    <col min="5649" max="5649" width="13.5703125" style="1" customWidth="1"/>
    <col min="5650" max="5652" width="9.140625" style="1"/>
    <col min="5653" max="5653" width="13.5703125" style="1" customWidth="1"/>
    <col min="5654" max="5888" width="9.140625" style="1"/>
    <col min="5889" max="5889" width="14.42578125" style="1" customWidth="1"/>
    <col min="5890" max="5890" width="13.85546875" style="1" customWidth="1"/>
    <col min="5891" max="5891" width="11.42578125" style="1" customWidth="1"/>
    <col min="5892" max="5892" width="27.85546875" style="1" customWidth="1"/>
    <col min="5893" max="5893" width="14.42578125" style="1" customWidth="1"/>
    <col min="5894" max="5894" width="16.85546875" style="1" customWidth="1"/>
    <col min="5895" max="5895" width="14" style="1" customWidth="1"/>
    <col min="5896" max="5896" width="15.5703125" style="1" customWidth="1"/>
    <col min="5897" max="5897" width="3.5703125" style="1" customWidth="1"/>
    <col min="5898" max="5898" width="10.5703125" style="1" customWidth="1"/>
    <col min="5899" max="5899" width="10.42578125" style="1" customWidth="1"/>
    <col min="5900" max="5900" width="11.85546875" style="1" customWidth="1"/>
    <col min="5901" max="5901" width="0" style="1" hidden="1" customWidth="1"/>
    <col min="5902" max="5902" width="10.42578125" style="1" customWidth="1"/>
    <col min="5903" max="5903" width="11.42578125" style="1" customWidth="1"/>
    <col min="5904" max="5904" width="10.5703125" style="1" customWidth="1"/>
    <col min="5905" max="5905" width="13.5703125" style="1" customWidth="1"/>
    <col min="5906" max="5908" width="9.140625" style="1"/>
    <col min="5909" max="5909" width="13.5703125" style="1" customWidth="1"/>
    <col min="5910" max="6144" width="9.140625" style="1"/>
    <col min="6145" max="6145" width="14.42578125" style="1" customWidth="1"/>
    <col min="6146" max="6146" width="13.85546875" style="1" customWidth="1"/>
    <col min="6147" max="6147" width="11.42578125" style="1" customWidth="1"/>
    <col min="6148" max="6148" width="27.85546875" style="1" customWidth="1"/>
    <col min="6149" max="6149" width="14.42578125" style="1" customWidth="1"/>
    <col min="6150" max="6150" width="16.85546875" style="1" customWidth="1"/>
    <col min="6151" max="6151" width="14" style="1" customWidth="1"/>
    <col min="6152" max="6152" width="15.5703125" style="1" customWidth="1"/>
    <col min="6153" max="6153" width="3.5703125" style="1" customWidth="1"/>
    <col min="6154" max="6154" width="10.5703125" style="1" customWidth="1"/>
    <col min="6155" max="6155" width="10.42578125" style="1" customWidth="1"/>
    <col min="6156" max="6156" width="11.85546875" style="1" customWidth="1"/>
    <col min="6157" max="6157" width="0" style="1" hidden="1" customWidth="1"/>
    <col min="6158" max="6158" width="10.42578125" style="1" customWidth="1"/>
    <col min="6159" max="6159" width="11.42578125" style="1" customWidth="1"/>
    <col min="6160" max="6160" width="10.5703125" style="1" customWidth="1"/>
    <col min="6161" max="6161" width="13.5703125" style="1" customWidth="1"/>
    <col min="6162" max="6164" width="9.140625" style="1"/>
    <col min="6165" max="6165" width="13.5703125" style="1" customWidth="1"/>
    <col min="6166" max="6400" width="9.140625" style="1"/>
    <col min="6401" max="6401" width="14.42578125" style="1" customWidth="1"/>
    <col min="6402" max="6402" width="13.85546875" style="1" customWidth="1"/>
    <col min="6403" max="6403" width="11.42578125" style="1" customWidth="1"/>
    <col min="6404" max="6404" width="27.85546875" style="1" customWidth="1"/>
    <col min="6405" max="6405" width="14.42578125" style="1" customWidth="1"/>
    <col min="6406" max="6406" width="16.85546875" style="1" customWidth="1"/>
    <col min="6407" max="6407" width="14" style="1" customWidth="1"/>
    <col min="6408" max="6408" width="15.5703125" style="1" customWidth="1"/>
    <col min="6409" max="6409" width="3.5703125" style="1" customWidth="1"/>
    <col min="6410" max="6410" width="10.5703125" style="1" customWidth="1"/>
    <col min="6411" max="6411" width="10.42578125" style="1" customWidth="1"/>
    <col min="6412" max="6412" width="11.85546875" style="1" customWidth="1"/>
    <col min="6413" max="6413" width="0" style="1" hidden="1" customWidth="1"/>
    <col min="6414" max="6414" width="10.42578125" style="1" customWidth="1"/>
    <col min="6415" max="6415" width="11.42578125" style="1" customWidth="1"/>
    <col min="6416" max="6416" width="10.5703125" style="1" customWidth="1"/>
    <col min="6417" max="6417" width="13.5703125" style="1" customWidth="1"/>
    <col min="6418" max="6420" width="9.140625" style="1"/>
    <col min="6421" max="6421" width="13.5703125" style="1" customWidth="1"/>
    <col min="6422" max="6656" width="9.140625" style="1"/>
    <col min="6657" max="6657" width="14.42578125" style="1" customWidth="1"/>
    <col min="6658" max="6658" width="13.85546875" style="1" customWidth="1"/>
    <col min="6659" max="6659" width="11.42578125" style="1" customWidth="1"/>
    <col min="6660" max="6660" width="27.85546875" style="1" customWidth="1"/>
    <col min="6661" max="6661" width="14.42578125" style="1" customWidth="1"/>
    <col min="6662" max="6662" width="16.85546875" style="1" customWidth="1"/>
    <col min="6663" max="6663" width="14" style="1" customWidth="1"/>
    <col min="6664" max="6664" width="15.5703125" style="1" customWidth="1"/>
    <col min="6665" max="6665" width="3.5703125" style="1" customWidth="1"/>
    <col min="6666" max="6666" width="10.5703125" style="1" customWidth="1"/>
    <col min="6667" max="6667" width="10.42578125" style="1" customWidth="1"/>
    <col min="6668" max="6668" width="11.85546875" style="1" customWidth="1"/>
    <col min="6669" max="6669" width="0" style="1" hidden="1" customWidth="1"/>
    <col min="6670" max="6670" width="10.42578125" style="1" customWidth="1"/>
    <col min="6671" max="6671" width="11.42578125" style="1" customWidth="1"/>
    <col min="6672" max="6672" width="10.5703125" style="1" customWidth="1"/>
    <col min="6673" max="6673" width="13.5703125" style="1" customWidth="1"/>
    <col min="6674" max="6676" width="9.140625" style="1"/>
    <col min="6677" max="6677" width="13.5703125" style="1" customWidth="1"/>
    <col min="6678" max="6912" width="9.140625" style="1"/>
    <col min="6913" max="6913" width="14.42578125" style="1" customWidth="1"/>
    <col min="6914" max="6914" width="13.85546875" style="1" customWidth="1"/>
    <col min="6915" max="6915" width="11.42578125" style="1" customWidth="1"/>
    <col min="6916" max="6916" width="27.85546875" style="1" customWidth="1"/>
    <col min="6917" max="6917" width="14.42578125" style="1" customWidth="1"/>
    <col min="6918" max="6918" width="16.85546875" style="1" customWidth="1"/>
    <col min="6919" max="6919" width="14" style="1" customWidth="1"/>
    <col min="6920" max="6920" width="15.5703125" style="1" customWidth="1"/>
    <col min="6921" max="6921" width="3.5703125" style="1" customWidth="1"/>
    <col min="6922" max="6922" width="10.5703125" style="1" customWidth="1"/>
    <col min="6923" max="6923" width="10.42578125" style="1" customWidth="1"/>
    <col min="6924" max="6924" width="11.85546875" style="1" customWidth="1"/>
    <col min="6925" max="6925" width="0" style="1" hidden="1" customWidth="1"/>
    <col min="6926" max="6926" width="10.42578125" style="1" customWidth="1"/>
    <col min="6927" max="6927" width="11.42578125" style="1" customWidth="1"/>
    <col min="6928" max="6928" width="10.5703125" style="1" customWidth="1"/>
    <col min="6929" max="6929" width="13.5703125" style="1" customWidth="1"/>
    <col min="6930" max="6932" width="9.140625" style="1"/>
    <col min="6933" max="6933" width="13.5703125" style="1" customWidth="1"/>
    <col min="6934" max="7168" width="9.140625" style="1"/>
    <col min="7169" max="7169" width="14.42578125" style="1" customWidth="1"/>
    <col min="7170" max="7170" width="13.85546875" style="1" customWidth="1"/>
    <col min="7171" max="7171" width="11.42578125" style="1" customWidth="1"/>
    <col min="7172" max="7172" width="27.85546875" style="1" customWidth="1"/>
    <col min="7173" max="7173" width="14.42578125" style="1" customWidth="1"/>
    <col min="7174" max="7174" width="16.85546875" style="1" customWidth="1"/>
    <col min="7175" max="7175" width="14" style="1" customWidth="1"/>
    <col min="7176" max="7176" width="15.5703125" style="1" customWidth="1"/>
    <col min="7177" max="7177" width="3.5703125" style="1" customWidth="1"/>
    <col min="7178" max="7178" width="10.5703125" style="1" customWidth="1"/>
    <col min="7179" max="7179" width="10.42578125" style="1" customWidth="1"/>
    <col min="7180" max="7180" width="11.85546875" style="1" customWidth="1"/>
    <col min="7181" max="7181" width="0" style="1" hidden="1" customWidth="1"/>
    <col min="7182" max="7182" width="10.42578125" style="1" customWidth="1"/>
    <col min="7183" max="7183" width="11.42578125" style="1" customWidth="1"/>
    <col min="7184" max="7184" width="10.5703125" style="1" customWidth="1"/>
    <col min="7185" max="7185" width="13.5703125" style="1" customWidth="1"/>
    <col min="7186" max="7188" width="9.140625" style="1"/>
    <col min="7189" max="7189" width="13.5703125" style="1" customWidth="1"/>
    <col min="7190" max="7424" width="9.140625" style="1"/>
    <col min="7425" max="7425" width="14.42578125" style="1" customWidth="1"/>
    <col min="7426" max="7426" width="13.85546875" style="1" customWidth="1"/>
    <col min="7427" max="7427" width="11.42578125" style="1" customWidth="1"/>
    <col min="7428" max="7428" width="27.85546875" style="1" customWidth="1"/>
    <col min="7429" max="7429" width="14.42578125" style="1" customWidth="1"/>
    <col min="7430" max="7430" width="16.85546875" style="1" customWidth="1"/>
    <col min="7431" max="7431" width="14" style="1" customWidth="1"/>
    <col min="7432" max="7432" width="15.5703125" style="1" customWidth="1"/>
    <col min="7433" max="7433" width="3.5703125" style="1" customWidth="1"/>
    <col min="7434" max="7434" width="10.5703125" style="1" customWidth="1"/>
    <col min="7435" max="7435" width="10.42578125" style="1" customWidth="1"/>
    <col min="7436" max="7436" width="11.85546875" style="1" customWidth="1"/>
    <col min="7437" max="7437" width="0" style="1" hidden="1" customWidth="1"/>
    <col min="7438" max="7438" width="10.42578125" style="1" customWidth="1"/>
    <col min="7439" max="7439" width="11.42578125" style="1" customWidth="1"/>
    <col min="7440" max="7440" width="10.5703125" style="1" customWidth="1"/>
    <col min="7441" max="7441" width="13.5703125" style="1" customWidth="1"/>
    <col min="7442" max="7444" width="9.140625" style="1"/>
    <col min="7445" max="7445" width="13.5703125" style="1" customWidth="1"/>
    <col min="7446" max="7680" width="9.140625" style="1"/>
    <col min="7681" max="7681" width="14.42578125" style="1" customWidth="1"/>
    <col min="7682" max="7682" width="13.85546875" style="1" customWidth="1"/>
    <col min="7683" max="7683" width="11.42578125" style="1" customWidth="1"/>
    <col min="7684" max="7684" width="27.85546875" style="1" customWidth="1"/>
    <col min="7685" max="7685" width="14.42578125" style="1" customWidth="1"/>
    <col min="7686" max="7686" width="16.85546875" style="1" customWidth="1"/>
    <col min="7687" max="7687" width="14" style="1" customWidth="1"/>
    <col min="7688" max="7688" width="15.5703125" style="1" customWidth="1"/>
    <col min="7689" max="7689" width="3.5703125" style="1" customWidth="1"/>
    <col min="7690" max="7690" width="10.5703125" style="1" customWidth="1"/>
    <col min="7691" max="7691" width="10.42578125" style="1" customWidth="1"/>
    <col min="7692" max="7692" width="11.85546875" style="1" customWidth="1"/>
    <col min="7693" max="7693" width="0" style="1" hidden="1" customWidth="1"/>
    <col min="7694" max="7694" width="10.42578125" style="1" customWidth="1"/>
    <col min="7695" max="7695" width="11.42578125" style="1" customWidth="1"/>
    <col min="7696" max="7696" width="10.5703125" style="1" customWidth="1"/>
    <col min="7697" max="7697" width="13.5703125" style="1" customWidth="1"/>
    <col min="7698" max="7700" width="9.140625" style="1"/>
    <col min="7701" max="7701" width="13.5703125" style="1" customWidth="1"/>
    <col min="7702" max="7936" width="9.140625" style="1"/>
    <col min="7937" max="7937" width="14.42578125" style="1" customWidth="1"/>
    <col min="7938" max="7938" width="13.85546875" style="1" customWidth="1"/>
    <col min="7939" max="7939" width="11.42578125" style="1" customWidth="1"/>
    <col min="7940" max="7940" width="27.85546875" style="1" customWidth="1"/>
    <col min="7941" max="7941" width="14.42578125" style="1" customWidth="1"/>
    <col min="7942" max="7942" width="16.85546875" style="1" customWidth="1"/>
    <col min="7943" max="7943" width="14" style="1" customWidth="1"/>
    <col min="7944" max="7944" width="15.5703125" style="1" customWidth="1"/>
    <col min="7945" max="7945" width="3.5703125" style="1" customWidth="1"/>
    <col min="7946" max="7946" width="10.5703125" style="1" customWidth="1"/>
    <col min="7947" max="7947" width="10.42578125" style="1" customWidth="1"/>
    <col min="7948" max="7948" width="11.85546875" style="1" customWidth="1"/>
    <col min="7949" max="7949" width="0" style="1" hidden="1" customWidth="1"/>
    <col min="7950" max="7950" width="10.42578125" style="1" customWidth="1"/>
    <col min="7951" max="7951" width="11.42578125" style="1" customWidth="1"/>
    <col min="7952" max="7952" width="10.5703125" style="1" customWidth="1"/>
    <col min="7953" max="7953" width="13.5703125" style="1" customWidth="1"/>
    <col min="7954" max="7956" width="9.140625" style="1"/>
    <col min="7957" max="7957" width="13.5703125" style="1" customWidth="1"/>
    <col min="7958" max="8192" width="9.140625" style="1"/>
    <col min="8193" max="8193" width="14.42578125" style="1" customWidth="1"/>
    <col min="8194" max="8194" width="13.85546875" style="1" customWidth="1"/>
    <col min="8195" max="8195" width="11.42578125" style="1" customWidth="1"/>
    <col min="8196" max="8196" width="27.85546875" style="1" customWidth="1"/>
    <col min="8197" max="8197" width="14.42578125" style="1" customWidth="1"/>
    <col min="8198" max="8198" width="16.85546875" style="1" customWidth="1"/>
    <col min="8199" max="8199" width="14" style="1" customWidth="1"/>
    <col min="8200" max="8200" width="15.5703125" style="1" customWidth="1"/>
    <col min="8201" max="8201" width="3.5703125" style="1" customWidth="1"/>
    <col min="8202" max="8202" width="10.5703125" style="1" customWidth="1"/>
    <col min="8203" max="8203" width="10.42578125" style="1" customWidth="1"/>
    <col min="8204" max="8204" width="11.85546875" style="1" customWidth="1"/>
    <col min="8205" max="8205" width="0" style="1" hidden="1" customWidth="1"/>
    <col min="8206" max="8206" width="10.42578125" style="1" customWidth="1"/>
    <col min="8207" max="8207" width="11.42578125" style="1" customWidth="1"/>
    <col min="8208" max="8208" width="10.5703125" style="1" customWidth="1"/>
    <col min="8209" max="8209" width="13.5703125" style="1" customWidth="1"/>
    <col min="8210" max="8212" width="9.140625" style="1"/>
    <col min="8213" max="8213" width="13.5703125" style="1" customWidth="1"/>
    <col min="8214" max="8448" width="9.140625" style="1"/>
    <col min="8449" max="8449" width="14.42578125" style="1" customWidth="1"/>
    <col min="8450" max="8450" width="13.85546875" style="1" customWidth="1"/>
    <col min="8451" max="8451" width="11.42578125" style="1" customWidth="1"/>
    <col min="8452" max="8452" width="27.85546875" style="1" customWidth="1"/>
    <col min="8453" max="8453" width="14.42578125" style="1" customWidth="1"/>
    <col min="8454" max="8454" width="16.85546875" style="1" customWidth="1"/>
    <col min="8455" max="8455" width="14" style="1" customWidth="1"/>
    <col min="8456" max="8456" width="15.5703125" style="1" customWidth="1"/>
    <col min="8457" max="8457" width="3.5703125" style="1" customWidth="1"/>
    <col min="8458" max="8458" width="10.5703125" style="1" customWidth="1"/>
    <col min="8459" max="8459" width="10.42578125" style="1" customWidth="1"/>
    <col min="8460" max="8460" width="11.85546875" style="1" customWidth="1"/>
    <col min="8461" max="8461" width="0" style="1" hidden="1" customWidth="1"/>
    <col min="8462" max="8462" width="10.42578125" style="1" customWidth="1"/>
    <col min="8463" max="8463" width="11.42578125" style="1" customWidth="1"/>
    <col min="8464" max="8464" width="10.5703125" style="1" customWidth="1"/>
    <col min="8465" max="8465" width="13.5703125" style="1" customWidth="1"/>
    <col min="8466" max="8468" width="9.140625" style="1"/>
    <col min="8469" max="8469" width="13.5703125" style="1" customWidth="1"/>
    <col min="8470" max="8704" width="9.140625" style="1"/>
    <col min="8705" max="8705" width="14.42578125" style="1" customWidth="1"/>
    <col min="8706" max="8706" width="13.85546875" style="1" customWidth="1"/>
    <col min="8707" max="8707" width="11.42578125" style="1" customWidth="1"/>
    <col min="8708" max="8708" width="27.85546875" style="1" customWidth="1"/>
    <col min="8709" max="8709" width="14.42578125" style="1" customWidth="1"/>
    <col min="8710" max="8710" width="16.85546875" style="1" customWidth="1"/>
    <col min="8711" max="8711" width="14" style="1" customWidth="1"/>
    <col min="8712" max="8712" width="15.5703125" style="1" customWidth="1"/>
    <col min="8713" max="8713" width="3.5703125" style="1" customWidth="1"/>
    <col min="8714" max="8714" width="10.5703125" style="1" customWidth="1"/>
    <col min="8715" max="8715" width="10.42578125" style="1" customWidth="1"/>
    <col min="8716" max="8716" width="11.85546875" style="1" customWidth="1"/>
    <col min="8717" max="8717" width="0" style="1" hidden="1" customWidth="1"/>
    <col min="8718" max="8718" width="10.42578125" style="1" customWidth="1"/>
    <col min="8719" max="8719" width="11.42578125" style="1" customWidth="1"/>
    <col min="8720" max="8720" width="10.5703125" style="1" customWidth="1"/>
    <col min="8721" max="8721" width="13.5703125" style="1" customWidth="1"/>
    <col min="8722" max="8724" width="9.140625" style="1"/>
    <col min="8725" max="8725" width="13.5703125" style="1" customWidth="1"/>
    <col min="8726" max="8960" width="9.140625" style="1"/>
    <col min="8961" max="8961" width="14.42578125" style="1" customWidth="1"/>
    <col min="8962" max="8962" width="13.85546875" style="1" customWidth="1"/>
    <col min="8963" max="8963" width="11.42578125" style="1" customWidth="1"/>
    <col min="8964" max="8964" width="27.85546875" style="1" customWidth="1"/>
    <col min="8965" max="8965" width="14.42578125" style="1" customWidth="1"/>
    <col min="8966" max="8966" width="16.85546875" style="1" customWidth="1"/>
    <col min="8967" max="8967" width="14" style="1" customWidth="1"/>
    <col min="8968" max="8968" width="15.5703125" style="1" customWidth="1"/>
    <col min="8969" max="8969" width="3.5703125" style="1" customWidth="1"/>
    <col min="8970" max="8970" width="10.5703125" style="1" customWidth="1"/>
    <col min="8971" max="8971" width="10.42578125" style="1" customWidth="1"/>
    <col min="8972" max="8972" width="11.85546875" style="1" customWidth="1"/>
    <col min="8973" max="8973" width="0" style="1" hidden="1" customWidth="1"/>
    <col min="8974" max="8974" width="10.42578125" style="1" customWidth="1"/>
    <col min="8975" max="8975" width="11.42578125" style="1" customWidth="1"/>
    <col min="8976" max="8976" width="10.5703125" style="1" customWidth="1"/>
    <col min="8977" max="8977" width="13.5703125" style="1" customWidth="1"/>
    <col min="8978" max="8980" width="9.140625" style="1"/>
    <col min="8981" max="8981" width="13.5703125" style="1" customWidth="1"/>
    <col min="8982" max="9216" width="9.140625" style="1"/>
    <col min="9217" max="9217" width="14.42578125" style="1" customWidth="1"/>
    <col min="9218" max="9218" width="13.85546875" style="1" customWidth="1"/>
    <col min="9219" max="9219" width="11.42578125" style="1" customWidth="1"/>
    <col min="9220" max="9220" width="27.85546875" style="1" customWidth="1"/>
    <col min="9221" max="9221" width="14.42578125" style="1" customWidth="1"/>
    <col min="9222" max="9222" width="16.85546875" style="1" customWidth="1"/>
    <col min="9223" max="9223" width="14" style="1" customWidth="1"/>
    <col min="9224" max="9224" width="15.5703125" style="1" customWidth="1"/>
    <col min="9225" max="9225" width="3.5703125" style="1" customWidth="1"/>
    <col min="9226" max="9226" width="10.5703125" style="1" customWidth="1"/>
    <col min="9227" max="9227" width="10.42578125" style="1" customWidth="1"/>
    <col min="9228" max="9228" width="11.85546875" style="1" customWidth="1"/>
    <col min="9229" max="9229" width="0" style="1" hidden="1" customWidth="1"/>
    <col min="9230" max="9230" width="10.42578125" style="1" customWidth="1"/>
    <col min="9231" max="9231" width="11.42578125" style="1" customWidth="1"/>
    <col min="9232" max="9232" width="10.5703125" style="1" customWidth="1"/>
    <col min="9233" max="9233" width="13.5703125" style="1" customWidth="1"/>
    <col min="9234" max="9236" width="9.140625" style="1"/>
    <col min="9237" max="9237" width="13.5703125" style="1" customWidth="1"/>
    <col min="9238" max="9472" width="9.140625" style="1"/>
    <col min="9473" max="9473" width="14.42578125" style="1" customWidth="1"/>
    <col min="9474" max="9474" width="13.85546875" style="1" customWidth="1"/>
    <col min="9475" max="9475" width="11.42578125" style="1" customWidth="1"/>
    <col min="9476" max="9476" width="27.85546875" style="1" customWidth="1"/>
    <col min="9477" max="9477" width="14.42578125" style="1" customWidth="1"/>
    <col min="9478" max="9478" width="16.85546875" style="1" customWidth="1"/>
    <col min="9479" max="9479" width="14" style="1" customWidth="1"/>
    <col min="9480" max="9480" width="15.5703125" style="1" customWidth="1"/>
    <col min="9481" max="9481" width="3.5703125" style="1" customWidth="1"/>
    <col min="9482" max="9482" width="10.5703125" style="1" customWidth="1"/>
    <col min="9483" max="9483" width="10.42578125" style="1" customWidth="1"/>
    <col min="9484" max="9484" width="11.85546875" style="1" customWidth="1"/>
    <col min="9485" max="9485" width="0" style="1" hidden="1" customWidth="1"/>
    <col min="9486" max="9486" width="10.42578125" style="1" customWidth="1"/>
    <col min="9487" max="9487" width="11.42578125" style="1" customWidth="1"/>
    <col min="9488" max="9488" width="10.5703125" style="1" customWidth="1"/>
    <col min="9489" max="9489" width="13.5703125" style="1" customWidth="1"/>
    <col min="9490" max="9492" width="9.140625" style="1"/>
    <col min="9493" max="9493" width="13.5703125" style="1" customWidth="1"/>
    <col min="9494" max="9728" width="9.140625" style="1"/>
    <col min="9729" max="9729" width="14.42578125" style="1" customWidth="1"/>
    <col min="9730" max="9730" width="13.85546875" style="1" customWidth="1"/>
    <col min="9731" max="9731" width="11.42578125" style="1" customWidth="1"/>
    <col min="9732" max="9732" width="27.85546875" style="1" customWidth="1"/>
    <col min="9733" max="9733" width="14.42578125" style="1" customWidth="1"/>
    <col min="9734" max="9734" width="16.85546875" style="1" customWidth="1"/>
    <col min="9735" max="9735" width="14" style="1" customWidth="1"/>
    <col min="9736" max="9736" width="15.5703125" style="1" customWidth="1"/>
    <col min="9737" max="9737" width="3.5703125" style="1" customWidth="1"/>
    <col min="9738" max="9738" width="10.5703125" style="1" customWidth="1"/>
    <col min="9739" max="9739" width="10.42578125" style="1" customWidth="1"/>
    <col min="9740" max="9740" width="11.85546875" style="1" customWidth="1"/>
    <col min="9741" max="9741" width="0" style="1" hidden="1" customWidth="1"/>
    <col min="9742" max="9742" width="10.42578125" style="1" customWidth="1"/>
    <col min="9743" max="9743" width="11.42578125" style="1" customWidth="1"/>
    <col min="9744" max="9744" width="10.5703125" style="1" customWidth="1"/>
    <col min="9745" max="9745" width="13.5703125" style="1" customWidth="1"/>
    <col min="9746" max="9748" width="9.140625" style="1"/>
    <col min="9749" max="9749" width="13.5703125" style="1" customWidth="1"/>
    <col min="9750" max="9984" width="9.140625" style="1"/>
    <col min="9985" max="9985" width="14.42578125" style="1" customWidth="1"/>
    <col min="9986" max="9986" width="13.85546875" style="1" customWidth="1"/>
    <col min="9987" max="9987" width="11.42578125" style="1" customWidth="1"/>
    <col min="9988" max="9988" width="27.85546875" style="1" customWidth="1"/>
    <col min="9989" max="9989" width="14.42578125" style="1" customWidth="1"/>
    <col min="9990" max="9990" width="16.85546875" style="1" customWidth="1"/>
    <col min="9991" max="9991" width="14" style="1" customWidth="1"/>
    <col min="9992" max="9992" width="15.5703125" style="1" customWidth="1"/>
    <col min="9993" max="9993" width="3.5703125" style="1" customWidth="1"/>
    <col min="9994" max="9994" width="10.5703125" style="1" customWidth="1"/>
    <col min="9995" max="9995" width="10.42578125" style="1" customWidth="1"/>
    <col min="9996" max="9996" width="11.85546875" style="1" customWidth="1"/>
    <col min="9997" max="9997" width="0" style="1" hidden="1" customWidth="1"/>
    <col min="9998" max="9998" width="10.42578125" style="1" customWidth="1"/>
    <col min="9999" max="9999" width="11.42578125" style="1" customWidth="1"/>
    <col min="10000" max="10000" width="10.5703125" style="1" customWidth="1"/>
    <col min="10001" max="10001" width="13.5703125" style="1" customWidth="1"/>
    <col min="10002" max="10004" width="9.140625" style="1"/>
    <col min="10005" max="10005" width="13.5703125" style="1" customWidth="1"/>
    <col min="10006" max="10240" width="9.140625" style="1"/>
    <col min="10241" max="10241" width="14.42578125" style="1" customWidth="1"/>
    <col min="10242" max="10242" width="13.85546875" style="1" customWidth="1"/>
    <col min="10243" max="10243" width="11.42578125" style="1" customWidth="1"/>
    <col min="10244" max="10244" width="27.85546875" style="1" customWidth="1"/>
    <col min="10245" max="10245" width="14.42578125" style="1" customWidth="1"/>
    <col min="10246" max="10246" width="16.85546875" style="1" customWidth="1"/>
    <col min="10247" max="10247" width="14" style="1" customWidth="1"/>
    <col min="10248" max="10248" width="15.5703125" style="1" customWidth="1"/>
    <col min="10249" max="10249" width="3.5703125" style="1" customWidth="1"/>
    <col min="10250" max="10250" width="10.5703125" style="1" customWidth="1"/>
    <col min="10251" max="10251" width="10.42578125" style="1" customWidth="1"/>
    <col min="10252" max="10252" width="11.85546875" style="1" customWidth="1"/>
    <col min="10253" max="10253" width="0" style="1" hidden="1" customWidth="1"/>
    <col min="10254" max="10254" width="10.42578125" style="1" customWidth="1"/>
    <col min="10255" max="10255" width="11.42578125" style="1" customWidth="1"/>
    <col min="10256" max="10256" width="10.5703125" style="1" customWidth="1"/>
    <col min="10257" max="10257" width="13.5703125" style="1" customWidth="1"/>
    <col min="10258" max="10260" width="9.140625" style="1"/>
    <col min="10261" max="10261" width="13.5703125" style="1" customWidth="1"/>
    <col min="10262" max="10496" width="9.140625" style="1"/>
    <col min="10497" max="10497" width="14.42578125" style="1" customWidth="1"/>
    <col min="10498" max="10498" width="13.85546875" style="1" customWidth="1"/>
    <col min="10499" max="10499" width="11.42578125" style="1" customWidth="1"/>
    <col min="10500" max="10500" width="27.85546875" style="1" customWidth="1"/>
    <col min="10501" max="10501" width="14.42578125" style="1" customWidth="1"/>
    <col min="10502" max="10502" width="16.85546875" style="1" customWidth="1"/>
    <col min="10503" max="10503" width="14" style="1" customWidth="1"/>
    <col min="10504" max="10504" width="15.5703125" style="1" customWidth="1"/>
    <col min="10505" max="10505" width="3.5703125" style="1" customWidth="1"/>
    <col min="10506" max="10506" width="10.5703125" style="1" customWidth="1"/>
    <col min="10507" max="10507" width="10.42578125" style="1" customWidth="1"/>
    <col min="10508" max="10508" width="11.85546875" style="1" customWidth="1"/>
    <col min="10509" max="10509" width="0" style="1" hidden="1" customWidth="1"/>
    <col min="10510" max="10510" width="10.42578125" style="1" customWidth="1"/>
    <col min="10511" max="10511" width="11.42578125" style="1" customWidth="1"/>
    <col min="10512" max="10512" width="10.5703125" style="1" customWidth="1"/>
    <col min="10513" max="10513" width="13.5703125" style="1" customWidth="1"/>
    <col min="10514" max="10516" width="9.140625" style="1"/>
    <col min="10517" max="10517" width="13.5703125" style="1" customWidth="1"/>
    <col min="10518" max="10752" width="9.140625" style="1"/>
    <col min="10753" max="10753" width="14.42578125" style="1" customWidth="1"/>
    <col min="10754" max="10754" width="13.85546875" style="1" customWidth="1"/>
    <col min="10755" max="10755" width="11.42578125" style="1" customWidth="1"/>
    <col min="10756" max="10756" width="27.85546875" style="1" customWidth="1"/>
    <col min="10757" max="10757" width="14.42578125" style="1" customWidth="1"/>
    <col min="10758" max="10758" width="16.85546875" style="1" customWidth="1"/>
    <col min="10759" max="10759" width="14" style="1" customWidth="1"/>
    <col min="10760" max="10760" width="15.5703125" style="1" customWidth="1"/>
    <col min="10761" max="10761" width="3.5703125" style="1" customWidth="1"/>
    <col min="10762" max="10762" width="10.5703125" style="1" customWidth="1"/>
    <col min="10763" max="10763" width="10.42578125" style="1" customWidth="1"/>
    <col min="10764" max="10764" width="11.85546875" style="1" customWidth="1"/>
    <col min="10765" max="10765" width="0" style="1" hidden="1" customWidth="1"/>
    <col min="10766" max="10766" width="10.42578125" style="1" customWidth="1"/>
    <col min="10767" max="10767" width="11.42578125" style="1" customWidth="1"/>
    <col min="10768" max="10768" width="10.5703125" style="1" customWidth="1"/>
    <col min="10769" max="10769" width="13.5703125" style="1" customWidth="1"/>
    <col min="10770" max="10772" width="9.140625" style="1"/>
    <col min="10773" max="10773" width="13.5703125" style="1" customWidth="1"/>
    <col min="10774" max="11008" width="9.140625" style="1"/>
    <col min="11009" max="11009" width="14.42578125" style="1" customWidth="1"/>
    <col min="11010" max="11010" width="13.85546875" style="1" customWidth="1"/>
    <col min="11011" max="11011" width="11.42578125" style="1" customWidth="1"/>
    <col min="11012" max="11012" width="27.85546875" style="1" customWidth="1"/>
    <col min="11013" max="11013" width="14.42578125" style="1" customWidth="1"/>
    <col min="11014" max="11014" width="16.85546875" style="1" customWidth="1"/>
    <col min="11015" max="11015" width="14" style="1" customWidth="1"/>
    <col min="11016" max="11016" width="15.5703125" style="1" customWidth="1"/>
    <col min="11017" max="11017" width="3.5703125" style="1" customWidth="1"/>
    <col min="11018" max="11018" width="10.5703125" style="1" customWidth="1"/>
    <col min="11019" max="11019" width="10.42578125" style="1" customWidth="1"/>
    <col min="11020" max="11020" width="11.85546875" style="1" customWidth="1"/>
    <col min="11021" max="11021" width="0" style="1" hidden="1" customWidth="1"/>
    <col min="11022" max="11022" width="10.42578125" style="1" customWidth="1"/>
    <col min="11023" max="11023" width="11.42578125" style="1" customWidth="1"/>
    <col min="11024" max="11024" width="10.5703125" style="1" customWidth="1"/>
    <col min="11025" max="11025" width="13.5703125" style="1" customWidth="1"/>
    <col min="11026" max="11028" width="9.140625" style="1"/>
    <col min="11029" max="11029" width="13.5703125" style="1" customWidth="1"/>
    <col min="11030" max="11264" width="9.140625" style="1"/>
    <col min="11265" max="11265" width="14.42578125" style="1" customWidth="1"/>
    <col min="11266" max="11266" width="13.85546875" style="1" customWidth="1"/>
    <col min="11267" max="11267" width="11.42578125" style="1" customWidth="1"/>
    <col min="11268" max="11268" width="27.85546875" style="1" customWidth="1"/>
    <col min="11269" max="11269" width="14.42578125" style="1" customWidth="1"/>
    <col min="11270" max="11270" width="16.85546875" style="1" customWidth="1"/>
    <col min="11271" max="11271" width="14" style="1" customWidth="1"/>
    <col min="11272" max="11272" width="15.5703125" style="1" customWidth="1"/>
    <col min="11273" max="11273" width="3.5703125" style="1" customWidth="1"/>
    <col min="11274" max="11274" width="10.5703125" style="1" customWidth="1"/>
    <col min="11275" max="11275" width="10.42578125" style="1" customWidth="1"/>
    <col min="11276" max="11276" width="11.85546875" style="1" customWidth="1"/>
    <col min="11277" max="11277" width="0" style="1" hidden="1" customWidth="1"/>
    <col min="11278" max="11278" width="10.42578125" style="1" customWidth="1"/>
    <col min="11279" max="11279" width="11.42578125" style="1" customWidth="1"/>
    <col min="11280" max="11280" width="10.5703125" style="1" customWidth="1"/>
    <col min="11281" max="11281" width="13.5703125" style="1" customWidth="1"/>
    <col min="11282" max="11284" width="9.140625" style="1"/>
    <col min="11285" max="11285" width="13.5703125" style="1" customWidth="1"/>
    <col min="11286" max="11520" width="9.140625" style="1"/>
    <col min="11521" max="11521" width="14.42578125" style="1" customWidth="1"/>
    <col min="11522" max="11522" width="13.85546875" style="1" customWidth="1"/>
    <col min="11523" max="11523" width="11.42578125" style="1" customWidth="1"/>
    <col min="11524" max="11524" width="27.85546875" style="1" customWidth="1"/>
    <col min="11525" max="11525" width="14.42578125" style="1" customWidth="1"/>
    <col min="11526" max="11526" width="16.85546875" style="1" customWidth="1"/>
    <col min="11527" max="11527" width="14" style="1" customWidth="1"/>
    <col min="11528" max="11528" width="15.5703125" style="1" customWidth="1"/>
    <col min="11529" max="11529" width="3.5703125" style="1" customWidth="1"/>
    <col min="11530" max="11530" width="10.5703125" style="1" customWidth="1"/>
    <col min="11531" max="11531" width="10.42578125" style="1" customWidth="1"/>
    <col min="11532" max="11532" width="11.85546875" style="1" customWidth="1"/>
    <col min="11533" max="11533" width="0" style="1" hidden="1" customWidth="1"/>
    <col min="11534" max="11534" width="10.42578125" style="1" customWidth="1"/>
    <col min="11535" max="11535" width="11.42578125" style="1" customWidth="1"/>
    <col min="11536" max="11536" width="10.5703125" style="1" customWidth="1"/>
    <col min="11537" max="11537" width="13.5703125" style="1" customWidth="1"/>
    <col min="11538" max="11540" width="9.140625" style="1"/>
    <col min="11541" max="11541" width="13.5703125" style="1" customWidth="1"/>
    <col min="11542" max="11776" width="9.140625" style="1"/>
    <col min="11777" max="11777" width="14.42578125" style="1" customWidth="1"/>
    <col min="11778" max="11778" width="13.85546875" style="1" customWidth="1"/>
    <col min="11779" max="11779" width="11.42578125" style="1" customWidth="1"/>
    <col min="11780" max="11780" width="27.85546875" style="1" customWidth="1"/>
    <col min="11781" max="11781" width="14.42578125" style="1" customWidth="1"/>
    <col min="11782" max="11782" width="16.85546875" style="1" customWidth="1"/>
    <col min="11783" max="11783" width="14" style="1" customWidth="1"/>
    <col min="11784" max="11784" width="15.5703125" style="1" customWidth="1"/>
    <col min="11785" max="11785" width="3.5703125" style="1" customWidth="1"/>
    <col min="11786" max="11786" width="10.5703125" style="1" customWidth="1"/>
    <col min="11787" max="11787" width="10.42578125" style="1" customWidth="1"/>
    <col min="11788" max="11788" width="11.85546875" style="1" customWidth="1"/>
    <col min="11789" max="11789" width="0" style="1" hidden="1" customWidth="1"/>
    <col min="11790" max="11790" width="10.42578125" style="1" customWidth="1"/>
    <col min="11791" max="11791" width="11.42578125" style="1" customWidth="1"/>
    <col min="11792" max="11792" width="10.5703125" style="1" customWidth="1"/>
    <col min="11793" max="11793" width="13.5703125" style="1" customWidth="1"/>
    <col min="11794" max="11796" width="9.140625" style="1"/>
    <col min="11797" max="11797" width="13.5703125" style="1" customWidth="1"/>
    <col min="11798" max="12032" width="9.140625" style="1"/>
    <col min="12033" max="12033" width="14.42578125" style="1" customWidth="1"/>
    <col min="12034" max="12034" width="13.85546875" style="1" customWidth="1"/>
    <col min="12035" max="12035" width="11.42578125" style="1" customWidth="1"/>
    <col min="12036" max="12036" width="27.85546875" style="1" customWidth="1"/>
    <col min="12037" max="12037" width="14.42578125" style="1" customWidth="1"/>
    <col min="12038" max="12038" width="16.85546875" style="1" customWidth="1"/>
    <col min="12039" max="12039" width="14" style="1" customWidth="1"/>
    <col min="12040" max="12040" width="15.5703125" style="1" customWidth="1"/>
    <col min="12041" max="12041" width="3.5703125" style="1" customWidth="1"/>
    <col min="12042" max="12042" width="10.5703125" style="1" customWidth="1"/>
    <col min="12043" max="12043" width="10.42578125" style="1" customWidth="1"/>
    <col min="12044" max="12044" width="11.85546875" style="1" customWidth="1"/>
    <col min="12045" max="12045" width="0" style="1" hidden="1" customWidth="1"/>
    <col min="12046" max="12046" width="10.42578125" style="1" customWidth="1"/>
    <col min="12047" max="12047" width="11.42578125" style="1" customWidth="1"/>
    <col min="12048" max="12048" width="10.5703125" style="1" customWidth="1"/>
    <col min="12049" max="12049" width="13.5703125" style="1" customWidth="1"/>
    <col min="12050" max="12052" width="9.140625" style="1"/>
    <col min="12053" max="12053" width="13.5703125" style="1" customWidth="1"/>
    <col min="12054" max="12288" width="9.140625" style="1"/>
    <col min="12289" max="12289" width="14.42578125" style="1" customWidth="1"/>
    <col min="12290" max="12290" width="13.85546875" style="1" customWidth="1"/>
    <col min="12291" max="12291" width="11.42578125" style="1" customWidth="1"/>
    <col min="12292" max="12292" width="27.85546875" style="1" customWidth="1"/>
    <col min="12293" max="12293" width="14.42578125" style="1" customWidth="1"/>
    <col min="12294" max="12294" width="16.85546875" style="1" customWidth="1"/>
    <col min="12295" max="12295" width="14" style="1" customWidth="1"/>
    <col min="12296" max="12296" width="15.5703125" style="1" customWidth="1"/>
    <col min="12297" max="12297" width="3.5703125" style="1" customWidth="1"/>
    <col min="12298" max="12298" width="10.5703125" style="1" customWidth="1"/>
    <col min="12299" max="12299" width="10.42578125" style="1" customWidth="1"/>
    <col min="12300" max="12300" width="11.85546875" style="1" customWidth="1"/>
    <col min="12301" max="12301" width="0" style="1" hidden="1" customWidth="1"/>
    <col min="12302" max="12302" width="10.42578125" style="1" customWidth="1"/>
    <col min="12303" max="12303" width="11.42578125" style="1" customWidth="1"/>
    <col min="12304" max="12304" width="10.5703125" style="1" customWidth="1"/>
    <col min="12305" max="12305" width="13.5703125" style="1" customWidth="1"/>
    <col min="12306" max="12308" width="9.140625" style="1"/>
    <col min="12309" max="12309" width="13.5703125" style="1" customWidth="1"/>
    <col min="12310" max="12544" width="9.140625" style="1"/>
    <col min="12545" max="12545" width="14.42578125" style="1" customWidth="1"/>
    <col min="12546" max="12546" width="13.85546875" style="1" customWidth="1"/>
    <col min="12547" max="12547" width="11.42578125" style="1" customWidth="1"/>
    <col min="12548" max="12548" width="27.85546875" style="1" customWidth="1"/>
    <col min="12549" max="12549" width="14.42578125" style="1" customWidth="1"/>
    <col min="12550" max="12550" width="16.85546875" style="1" customWidth="1"/>
    <col min="12551" max="12551" width="14" style="1" customWidth="1"/>
    <col min="12552" max="12552" width="15.5703125" style="1" customWidth="1"/>
    <col min="12553" max="12553" width="3.5703125" style="1" customWidth="1"/>
    <col min="12554" max="12554" width="10.5703125" style="1" customWidth="1"/>
    <col min="12555" max="12555" width="10.42578125" style="1" customWidth="1"/>
    <col min="12556" max="12556" width="11.85546875" style="1" customWidth="1"/>
    <col min="12557" max="12557" width="0" style="1" hidden="1" customWidth="1"/>
    <col min="12558" max="12558" width="10.42578125" style="1" customWidth="1"/>
    <col min="12559" max="12559" width="11.42578125" style="1" customWidth="1"/>
    <col min="12560" max="12560" width="10.5703125" style="1" customWidth="1"/>
    <col min="12561" max="12561" width="13.5703125" style="1" customWidth="1"/>
    <col min="12562" max="12564" width="9.140625" style="1"/>
    <col min="12565" max="12565" width="13.5703125" style="1" customWidth="1"/>
    <col min="12566" max="12800" width="9.140625" style="1"/>
    <col min="12801" max="12801" width="14.42578125" style="1" customWidth="1"/>
    <col min="12802" max="12802" width="13.85546875" style="1" customWidth="1"/>
    <col min="12803" max="12803" width="11.42578125" style="1" customWidth="1"/>
    <col min="12804" max="12804" width="27.85546875" style="1" customWidth="1"/>
    <col min="12805" max="12805" width="14.42578125" style="1" customWidth="1"/>
    <col min="12806" max="12806" width="16.85546875" style="1" customWidth="1"/>
    <col min="12807" max="12807" width="14" style="1" customWidth="1"/>
    <col min="12808" max="12808" width="15.5703125" style="1" customWidth="1"/>
    <col min="12809" max="12809" width="3.5703125" style="1" customWidth="1"/>
    <col min="12810" max="12810" width="10.5703125" style="1" customWidth="1"/>
    <col min="12811" max="12811" width="10.42578125" style="1" customWidth="1"/>
    <col min="12812" max="12812" width="11.85546875" style="1" customWidth="1"/>
    <col min="12813" max="12813" width="0" style="1" hidden="1" customWidth="1"/>
    <col min="12814" max="12814" width="10.42578125" style="1" customWidth="1"/>
    <col min="12815" max="12815" width="11.42578125" style="1" customWidth="1"/>
    <col min="12816" max="12816" width="10.5703125" style="1" customWidth="1"/>
    <col min="12817" max="12817" width="13.5703125" style="1" customWidth="1"/>
    <col min="12818" max="12820" width="9.140625" style="1"/>
    <col min="12821" max="12821" width="13.5703125" style="1" customWidth="1"/>
    <col min="12822" max="13056" width="9.140625" style="1"/>
    <col min="13057" max="13057" width="14.42578125" style="1" customWidth="1"/>
    <col min="13058" max="13058" width="13.85546875" style="1" customWidth="1"/>
    <col min="13059" max="13059" width="11.42578125" style="1" customWidth="1"/>
    <col min="13060" max="13060" width="27.85546875" style="1" customWidth="1"/>
    <col min="13061" max="13061" width="14.42578125" style="1" customWidth="1"/>
    <col min="13062" max="13062" width="16.85546875" style="1" customWidth="1"/>
    <col min="13063" max="13063" width="14" style="1" customWidth="1"/>
    <col min="13064" max="13064" width="15.5703125" style="1" customWidth="1"/>
    <col min="13065" max="13065" width="3.5703125" style="1" customWidth="1"/>
    <col min="13066" max="13066" width="10.5703125" style="1" customWidth="1"/>
    <col min="13067" max="13067" width="10.42578125" style="1" customWidth="1"/>
    <col min="13068" max="13068" width="11.85546875" style="1" customWidth="1"/>
    <col min="13069" max="13069" width="0" style="1" hidden="1" customWidth="1"/>
    <col min="13070" max="13070" width="10.42578125" style="1" customWidth="1"/>
    <col min="13071" max="13071" width="11.42578125" style="1" customWidth="1"/>
    <col min="13072" max="13072" width="10.5703125" style="1" customWidth="1"/>
    <col min="13073" max="13073" width="13.5703125" style="1" customWidth="1"/>
    <col min="13074" max="13076" width="9.140625" style="1"/>
    <col min="13077" max="13077" width="13.5703125" style="1" customWidth="1"/>
    <col min="13078" max="13312" width="9.140625" style="1"/>
    <col min="13313" max="13313" width="14.42578125" style="1" customWidth="1"/>
    <col min="13314" max="13314" width="13.85546875" style="1" customWidth="1"/>
    <col min="13315" max="13315" width="11.42578125" style="1" customWidth="1"/>
    <col min="13316" max="13316" width="27.85546875" style="1" customWidth="1"/>
    <col min="13317" max="13317" width="14.42578125" style="1" customWidth="1"/>
    <col min="13318" max="13318" width="16.85546875" style="1" customWidth="1"/>
    <col min="13319" max="13319" width="14" style="1" customWidth="1"/>
    <col min="13320" max="13320" width="15.5703125" style="1" customWidth="1"/>
    <col min="13321" max="13321" width="3.5703125" style="1" customWidth="1"/>
    <col min="13322" max="13322" width="10.5703125" style="1" customWidth="1"/>
    <col min="13323" max="13323" width="10.42578125" style="1" customWidth="1"/>
    <col min="13324" max="13324" width="11.85546875" style="1" customWidth="1"/>
    <col min="13325" max="13325" width="0" style="1" hidden="1" customWidth="1"/>
    <col min="13326" max="13326" width="10.42578125" style="1" customWidth="1"/>
    <col min="13327" max="13327" width="11.42578125" style="1" customWidth="1"/>
    <col min="13328" max="13328" width="10.5703125" style="1" customWidth="1"/>
    <col min="13329" max="13329" width="13.5703125" style="1" customWidth="1"/>
    <col min="13330" max="13332" width="9.140625" style="1"/>
    <col min="13333" max="13333" width="13.5703125" style="1" customWidth="1"/>
    <col min="13334" max="13568" width="9.140625" style="1"/>
    <col min="13569" max="13569" width="14.42578125" style="1" customWidth="1"/>
    <col min="13570" max="13570" width="13.85546875" style="1" customWidth="1"/>
    <col min="13571" max="13571" width="11.42578125" style="1" customWidth="1"/>
    <col min="13572" max="13572" width="27.85546875" style="1" customWidth="1"/>
    <col min="13573" max="13573" width="14.42578125" style="1" customWidth="1"/>
    <col min="13574" max="13574" width="16.85546875" style="1" customWidth="1"/>
    <col min="13575" max="13575" width="14" style="1" customWidth="1"/>
    <col min="13576" max="13576" width="15.5703125" style="1" customWidth="1"/>
    <col min="13577" max="13577" width="3.5703125" style="1" customWidth="1"/>
    <col min="13578" max="13578" width="10.5703125" style="1" customWidth="1"/>
    <col min="13579" max="13579" width="10.42578125" style="1" customWidth="1"/>
    <col min="13580" max="13580" width="11.85546875" style="1" customWidth="1"/>
    <col min="13581" max="13581" width="0" style="1" hidden="1" customWidth="1"/>
    <col min="13582" max="13582" width="10.42578125" style="1" customWidth="1"/>
    <col min="13583" max="13583" width="11.42578125" style="1" customWidth="1"/>
    <col min="13584" max="13584" width="10.5703125" style="1" customWidth="1"/>
    <col min="13585" max="13585" width="13.5703125" style="1" customWidth="1"/>
    <col min="13586" max="13588" width="9.140625" style="1"/>
    <col min="13589" max="13589" width="13.5703125" style="1" customWidth="1"/>
    <col min="13590" max="13824" width="9.140625" style="1"/>
    <col min="13825" max="13825" width="14.42578125" style="1" customWidth="1"/>
    <col min="13826" max="13826" width="13.85546875" style="1" customWidth="1"/>
    <col min="13827" max="13827" width="11.42578125" style="1" customWidth="1"/>
    <col min="13828" max="13828" width="27.85546875" style="1" customWidth="1"/>
    <col min="13829" max="13829" width="14.42578125" style="1" customWidth="1"/>
    <col min="13830" max="13830" width="16.85546875" style="1" customWidth="1"/>
    <col min="13831" max="13831" width="14" style="1" customWidth="1"/>
    <col min="13832" max="13832" width="15.5703125" style="1" customWidth="1"/>
    <col min="13833" max="13833" width="3.5703125" style="1" customWidth="1"/>
    <col min="13834" max="13834" width="10.5703125" style="1" customWidth="1"/>
    <col min="13835" max="13835" width="10.42578125" style="1" customWidth="1"/>
    <col min="13836" max="13836" width="11.85546875" style="1" customWidth="1"/>
    <col min="13837" max="13837" width="0" style="1" hidden="1" customWidth="1"/>
    <col min="13838" max="13838" width="10.42578125" style="1" customWidth="1"/>
    <col min="13839" max="13839" width="11.42578125" style="1" customWidth="1"/>
    <col min="13840" max="13840" width="10.5703125" style="1" customWidth="1"/>
    <col min="13841" max="13841" width="13.5703125" style="1" customWidth="1"/>
    <col min="13842" max="13844" width="9.140625" style="1"/>
    <col min="13845" max="13845" width="13.5703125" style="1" customWidth="1"/>
    <col min="13846" max="14080" width="9.140625" style="1"/>
    <col min="14081" max="14081" width="14.42578125" style="1" customWidth="1"/>
    <col min="14082" max="14082" width="13.85546875" style="1" customWidth="1"/>
    <col min="14083" max="14083" width="11.42578125" style="1" customWidth="1"/>
    <col min="14084" max="14084" width="27.85546875" style="1" customWidth="1"/>
    <col min="14085" max="14085" width="14.42578125" style="1" customWidth="1"/>
    <col min="14086" max="14086" width="16.85546875" style="1" customWidth="1"/>
    <col min="14087" max="14087" width="14" style="1" customWidth="1"/>
    <col min="14088" max="14088" width="15.5703125" style="1" customWidth="1"/>
    <col min="14089" max="14089" width="3.5703125" style="1" customWidth="1"/>
    <col min="14090" max="14090" width="10.5703125" style="1" customWidth="1"/>
    <col min="14091" max="14091" width="10.42578125" style="1" customWidth="1"/>
    <col min="14092" max="14092" width="11.85546875" style="1" customWidth="1"/>
    <col min="14093" max="14093" width="0" style="1" hidden="1" customWidth="1"/>
    <col min="14094" max="14094" width="10.42578125" style="1" customWidth="1"/>
    <col min="14095" max="14095" width="11.42578125" style="1" customWidth="1"/>
    <col min="14096" max="14096" width="10.5703125" style="1" customWidth="1"/>
    <col min="14097" max="14097" width="13.5703125" style="1" customWidth="1"/>
    <col min="14098" max="14100" width="9.140625" style="1"/>
    <col min="14101" max="14101" width="13.5703125" style="1" customWidth="1"/>
    <col min="14102" max="14336" width="9.140625" style="1"/>
    <col min="14337" max="14337" width="14.42578125" style="1" customWidth="1"/>
    <col min="14338" max="14338" width="13.85546875" style="1" customWidth="1"/>
    <col min="14339" max="14339" width="11.42578125" style="1" customWidth="1"/>
    <col min="14340" max="14340" width="27.85546875" style="1" customWidth="1"/>
    <col min="14341" max="14341" width="14.42578125" style="1" customWidth="1"/>
    <col min="14342" max="14342" width="16.85546875" style="1" customWidth="1"/>
    <col min="14343" max="14343" width="14" style="1" customWidth="1"/>
    <col min="14344" max="14344" width="15.5703125" style="1" customWidth="1"/>
    <col min="14345" max="14345" width="3.5703125" style="1" customWidth="1"/>
    <col min="14346" max="14346" width="10.5703125" style="1" customWidth="1"/>
    <col min="14347" max="14347" width="10.42578125" style="1" customWidth="1"/>
    <col min="14348" max="14348" width="11.85546875" style="1" customWidth="1"/>
    <col min="14349" max="14349" width="0" style="1" hidden="1" customWidth="1"/>
    <col min="14350" max="14350" width="10.42578125" style="1" customWidth="1"/>
    <col min="14351" max="14351" width="11.42578125" style="1" customWidth="1"/>
    <col min="14352" max="14352" width="10.5703125" style="1" customWidth="1"/>
    <col min="14353" max="14353" width="13.5703125" style="1" customWidth="1"/>
    <col min="14354" max="14356" width="9.140625" style="1"/>
    <col min="14357" max="14357" width="13.5703125" style="1" customWidth="1"/>
    <col min="14358" max="14592" width="9.140625" style="1"/>
    <col min="14593" max="14593" width="14.42578125" style="1" customWidth="1"/>
    <col min="14594" max="14594" width="13.85546875" style="1" customWidth="1"/>
    <col min="14595" max="14595" width="11.42578125" style="1" customWidth="1"/>
    <col min="14596" max="14596" width="27.85546875" style="1" customWidth="1"/>
    <col min="14597" max="14597" width="14.42578125" style="1" customWidth="1"/>
    <col min="14598" max="14598" width="16.85546875" style="1" customWidth="1"/>
    <col min="14599" max="14599" width="14" style="1" customWidth="1"/>
    <col min="14600" max="14600" width="15.5703125" style="1" customWidth="1"/>
    <col min="14601" max="14601" width="3.5703125" style="1" customWidth="1"/>
    <col min="14602" max="14602" width="10.5703125" style="1" customWidth="1"/>
    <col min="14603" max="14603" width="10.42578125" style="1" customWidth="1"/>
    <col min="14604" max="14604" width="11.85546875" style="1" customWidth="1"/>
    <col min="14605" max="14605" width="0" style="1" hidden="1" customWidth="1"/>
    <col min="14606" max="14606" width="10.42578125" style="1" customWidth="1"/>
    <col min="14607" max="14607" width="11.42578125" style="1" customWidth="1"/>
    <col min="14608" max="14608" width="10.5703125" style="1" customWidth="1"/>
    <col min="14609" max="14609" width="13.5703125" style="1" customWidth="1"/>
    <col min="14610" max="14612" width="9.140625" style="1"/>
    <col min="14613" max="14613" width="13.5703125" style="1" customWidth="1"/>
    <col min="14614" max="14848" width="9.140625" style="1"/>
    <col min="14849" max="14849" width="14.42578125" style="1" customWidth="1"/>
    <col min="14850" max="14850" width="13.85546875" style="1" customWidth="1"/>
    <col min="14851" max="14851" width="11.42578125" style="1" customWidth="1"/>
    <col min="14852" max="14852" width="27.85546875" style="1" customWidth="1"/>
    <col min="14853" max="14853" width="14.42578125" style="1" customWidth="1"/>
    <col min="14854" max="14854" width="16.85546875" style="1" customWidth="1"/>
    <col min="14855" max="14855" width="14" style="1" customWidth="1"/>
    <col min="14856" max="14856" width="15.5703125" style="1" customWidth="1"/>
    <col min="14857" max="14857" width="3.5703125" style="1" customWidth="1"/>
    <col min="14858" max="14858" width="10.5703125" style="1" customWidth="1"/>
    <col min="14859" max="14859" width="10.42578125" style="1" customWidth="1"/>
    <col min="14860" max="14860" width="11.85546875" style="1" customWidth="1"/>
    <col min="14861" max="14861" width="0" style="1" hidden="1" customWidth="1"/>
    <col min="14862" max="14862" width="10.42578125" style="1" customWidth="1"/>
    <col min="14863" max="14863" width="11.42578125" style="1" customWidth="1"/>
    <col min="14864" max="14864" width="10.5703125" style="1" customWidth="1"/>
    <col min="14865" max="14865" width="13.5703125" style="1" customWidth="1"/>
    <col min="14866" max="14868" width="9.140625" style="1"/>
    <col min="14869" max="14869" width="13.5703125" style="1" customWidth="1"/>
    <col min="14870" max="15104" width="9.140625" style="1"/>
    <col min="15105" max="15105" width="14.42578125" style="1" customWidth="1"/>
    <col min="15106" max="15106" width="13.85546875" style="1" customWidth="1"/>
    <col min="15107" max="15107" width="11.42578125" style="1" customWidth="1"/>
    <col min="15108" max="15108" width="27.85546875" style="1" customWidth="1"/>
    <col min="15109" max="15109" width="14.42578125" style="1" customWidth="1"/>
    <col min="15110" max="15110" width="16.85546875" style="1" customWidth="1"/>
    <col min="15111" max="15111" width="14" style="1" customWidth="1"/>
    <col min="15112" max="15112" width="15.5703125" style="1" customWidth="1"/>
    <col min="15113" max="15113" width="3.5703125" style="1" customWidth="1"/>
    <col min="15114" max="15114" width="10.5703125" style="1" customWidth="1"/>
    <col min="15115" max="15115" width="10.42578125" style="1" customWidth="1"/>
    <col min="15116" max="15116" width="11.85546875" style="1" customWidth="1"/>
    <col min="15117" max="15117" width="0" style="1" hidden="1" customWidth="1"/>
    <col min="15118" max="15118" width="10.42578125" style="1" customWidth="1"/>
    <col min="15119" max="15119" width="11.42578125" style="1" customWidth="1"/>
    <col min="15120" max="15120" width="10.5703125" style="1" customWidth="1"/>
    <col min="15121" max="15121" width="13.5703125" style="1" customWidth="1"/>
    <col min="15122" max="15124" width="9.140625" style="1"/>
    <col min="15125" max="15125" width="13.5703125" style="1" customWidth="1"/>
    <col min="15126" max="15360" width="9.140625" style="1"/>
    <col min="15361" max="15361" width="14.42578125" style="1" customWidth="1"/>
    <col min="15362" max="15362" width="13.85546875" style="1" customWidth="1"/>
    <col min="15363" max="15363" width="11.42578125" style="1" customWidth="1"/>
    <col min="15364" max="15364" width="27.85546875" style="1" customWidth="1"/>
    <col min="15365" max="15365" width="14.42578125" style="1" customWidth="1"/>
    <col min="15366" max="15366" width="16.85546875" style="1" customWidth="1"/>
    <col min="15367" max="15367" width="14" style="1" customWidth="1"/>
    <col min="15368" max="15368" width="15.5703125" style="1" customWidth="1"/>
    <col min="15369" max="15369" width="3.5703125" style="1" customWidth="1"/>
    <col min="15370" max="15370" width="10.5703125" style="1" customWidth="1"/>
    <col min="15371" max="15371" width="10.42578125" style="1" customWidth="1"/>
    <col min="15372" max="15372" width="11.85546875" style="1" customWidth="1"/>
    <col min="15373" max="15373" width="0" style="1" hidden="1" customWidth="1"/>
    <col min="15374" max="15374" width="10.42578125" style="1" customWidth="1"/>
    <col min="15375" max="15375" width="11.42578125" style="1" customWidth="1"/>
    <col min="15376" max="15376" width="10.5703125" style="1" customWidth="1"/>
    <col min="15377" max="15377" width="13.5703125" style="1" customWidth="1"/>
    <col min="15378" max="15380" width="9.140625" style="1"/>
    <col min="15381" max="15381" width="13.5703125" style="1" customWidth="1"/>
    <col min="15382" max="15616" width="9.140625" style="1"/>
    <col min="15617" max="15617" width="14.42578125" style="1" customWidth="1"/>
    <col min="15618" max="15618" width="13.85546875" style="1" customWidth="1"/>
    <col min="15619" max="15619" width="11.42578125" style="1" customWidth="1"/>
    <col min="15620" max="15620" width="27.85546875" style="1" customWidth="1"/>
    <col min="15621" max="15621" width="14.42578125" style="1" customWidth="1"/>
    <col min="15622" max="15622" width="16.85546875" style="1" customWidth="1"/>
    <col min="15623" max="15623" width="14" style="1" customWidth="1"/>
    <col min="15624" max="15624" width="15.5703125" style="1" customWidth="1"/>
    <col min="15625" max="15625" width="3.5703125" style="1" customWidth="1"/>
    <col min="15626" max="15626" width="10.5703125" style="1" customWidth="1"/>
    <col min="15627" max="15627" width="10.42578125" style="1" customWidth="1"/>
    <col min="15628" max="15628" width="11.85546875" style="1" customWidth="1"/>
    <col min="15629" max="15629" width="0" style="1" hidden="1" customWidth="1"/>
    <col min="15630" max="15630" width="10.42578125" style="1" customWidth="1"/>
    <col min="15631" max="15631" width="11.42578125" style="1" customWidth="1"/>
    <col min="15632" max="15632" width="10.5703125" style="1" customWidth="1"/>
    <col min="15633" max="15633" width="13.5703125" style="1" customWidth="1"/>
    <col min="15634" max="15636" width="9.140625" style="1"/>
    <col min="15637" max="15637" width="13.5703125" style="1" customWidth="1"/>
    <col min="15638" max="15872" width="9.140625" style="1"/>
    <col min="15873" max="15873" width="14.42578125" style="1" customWidth="1"/>
    <col min="15874" max="15874" width="13.85546875" style="1" customWidth="1"/>
    <col min="15875" max="15875" width="11.42578125" style="1" customWidth="1"/>
    <col min="15876" max="15876" width="27.85546875" style="1" customWidth="1"/>
    <col min="15877" max="15877" width="14.42578125" style="1" customWidth="1"/>
    <col min="15878" max="15878" width="16.85546875" style="1" customWidth="1"/>
    <col min="15879" max="15879" width="14" style="1" customWidth="1"/>
    <col min="15880" max="15880" width="15.5703125" style="1" customWidth="1"/>
    <col min="15881" max="15881" width="3.5703125" style="1" customWidth="1"/>
    <col min="15882" max="15882" width="10.5703125" style="1" customWidth="1"/>
    <col min="15883" max="15883" width="10.42578125" style="1" customWidth="1"/>
    <col min="15884" max="15884" width="11.85546875" style="1" customWidth="1"/>
    <col min="15885" max="15885" width="0" style="1" hidden="1" customWidth="1"/>
    <col min="15886" max="15886" width="10.42578125" style="1" customWidth="1"/>
    <col min="15887" max="15887" width="11.42578125" style="1" customWidth="1"/>
    <col min="15888" max="15888" width="10.5703125" style="1" customWidth="1"/>
    <col min="15889" max="15889" width="13.5703125" style="1" customWidth="1"/>
    <col min="15890" max="15892" width="9.140625" style="1"/>
    <col min="15893" max="15893" width="13.5703125" style="1" customWidth="1"/>
    <col min="15894" max="16128" width="9.140625" style="1"/>
    <col min="16129" max="16129" width="14.42578125" style="1" customWidth="1"/>
    <col min="16130" max="16130" width="13.85546875" style="1" customWidth="1"/>
    <col min="16131" max="16131" width="11.42578125" style="1" customWidth="1"/>
    <col min="16132" max="16132" width="27.85546875" style="1" customWidth="1"/>
    <col min="16133" max="16133" width="14.42578125" style="1" customWidth="1"/>
    <col min="16134" max="16134" width="16.85546875" style="1" customWidth="1"/>
    <col min="16135" max="16135" width="14" style="1" customWidth="1"/>
    <col min="16136" max="16136" width="15.5703125" style="1" customWidth="1"/>
    <col min="16137" max="16137" width="3.5703125" style="1" customWidth="1"/>
    <col min="16138" max="16138" width="10.5703125" style="1" customWidth="1"/>
    <col min="16139" max="16139" width="10.42578125" style="1" customWidth="1"/>
    <col min="16140" max="16140" width="11.85546875" style="1" customWidth="1"/>
    <col min="16141" max="16141" width="0" style="1" hidden="1" customWidth="1"/>
    <col min="16142" max="16142" width="10.42578125" style="1" customWidth="1"/>
    <col min="16143" max="16143" width="11.42578125" style="1" customWidth="1"/>
    <col min="16144" max="16144" width="10.5703125" style="1" customWidth="1"/>
    <col min="16145" max="16145" width="13.5703125" style="1" customWidth="1"/>
    <col min="16146" max="16148" width="9.140625" style="1"/>
    <col min="16149" max="16149" width="13.5703125" style="1" customWidth="1"/>
    <col min="16150" max="16384" width="9.140625" style="1"/>
  </cols>
  <sheetData>
    <row r="1" spans="1:8" ht="24" customHeight="1" x14ac:dyDescent="0.25">
      <c r="A1" s="302" t="s">
        <v>165</v>
      </c>
      <c r="B1" s="302"/>
      <c r="C1" s="302"/>
      <c r="D1" s="302"/>
      <c r="E1" s="302"/>
      <c r="F1" s="302"/>
      <c r="G1" s="302"/>
      <c r="H1" s="302"/>
    </row>
    <row r="2" spans="1:8" ht="15.75" customHeight="1" x14ac:dyDescent="0.25"/>
    <row r="3" spans="1:8" ht="54.75" customHeight="1" x14ac:dyDescent="0.25">
      <c r="A3" s="326" t="s">
        <v>240</v>
      </c>
      <c r="B3" s="326"/>
      <c r="C3" s="326"/>
      <c r="D3" s="326"/>
      <c r="E3" s="326"/>
      <c r="F3" s="326"/>
      <c r="G3" s="326"/>
      <c r="H3" s="326"/>
    </row>
    <row r="4" spans="1:8" ht="46.5" customHeight="1" x14ac:dyDescent="0.25">
      <c r="A4" s="465" t="s">
        <v>254</v>
      </c>
      <c r="B4" s="466"/>
      <c r="C4" s="466"/>
      <c r="D4" s="466"/>
      <c r="E4" s="466"/>
      <c r="F4" s="466"/>
      <c r="G4" s="466"/>
      <c r="H4" s="466"/>
    </row>
    <row r="5" spans="1:8" ht="21.75" customHeight="1" x14ac:dyDescent="0.25">
      <c r="A5" s="327" t="s">
        <v>0</v>
      </c>
      <c r="B5" s="327"/>
      <c r="C5" s="327"/>
      <c r="D5" s="327"/>
      <c r="E5" s="327"/>
      <c r="F5" s="327"/>
      <c r="G5" s="327"/>
      <c r="H5" s="327"/>
    </row>
    <row r="7" spans="1:8" ht="16.5" x14ac:dyDescent="0.25">
      <c r="A7" s="167"/>
      <c r="E7" s="2" t="str">
        <f>'[1]Attach 3(JV)'!E7</f>
        <v>To:</v>
      </c>
      <c r="F7" s="3"/>
    </row>
    <row r="8" spans="1:8" ht="32.25" customHeight="1" x14ac:dyDescent="0.25">
      <c r="A8" s="328" t="s">
        <v>148</v>
      </c>
      <c r="B8" s="328"/>
      <c r="C8" s="328"/>
      <c r="D8" s="328"/>
      <c r="E8" s="4" t="str">
        <f>'[1]Attach 3(JV)'!E8</f>
        <v>Contract Services</v>
      </c>
      <c r="F8" s="5"/>
    </row>
    <row r="9" spans="1:8" ht="18" customHeight="1" x14ac:dyDescent="0.25">
      <c r="A9" s="167" t="s">
        <v>1</v>
      </c>
      <c r="B9" s="305"/>
      <c r="C9" s="306"/>
      <c r="D9" s="307"/>
      <c r="E9" s="4" t="str">
        <f>'[1]Attach 3(JV)'!E9</f>
        <v>Power Grid Corporation of India Ltd.,</v>
      </c>
      <c r="F9" s="5"/>
    </row>
    <row r="10" spans="1:8" ht="18" customHeight="1" x14ac:dyDescent="0.25">
      <c r="A10" s="167" t="s">
        <v>2</v>
      </c>
      <c r="B10" s="305"/>
      <c r="C10" s="306"/>
      <c r="D10" s="307"/>
      <c r="E10" s="4" t="str">
        <f>'[1]Attach 3(JV)'!E10</f>
        <v>"Saudamini", Plot No. 2, Sector 29</v>
      </c>
      <c r="F10" s="5"/>
    </row>
    <row r="11" spans="1:8" ht="17.25" customHeight="1" x14ac:dyDescent="0.25">
      <c r="B11" s="305"/>
      <c r="C11" s="306"/>
      <c r="D11" s="307"/>
      <c r="E11" s="4" t="str">
        <f>'[1]Attach 3(JV)'!E11</f>
        <v>Gurgaon (Haryana) - 122001</v>
      </c>
      <c r="F11" s="5"/>
    </row>
    <row r="12" spans="1:8" ht="18" customHeight="1" x14ac:dyDescent="0.25">
      <c r="B12" s="305" t="str">
        <f>'[2]Attach 3(JV)'!B12</f>
        <v/>
      </c>
      <c r="C12" s="306"/>
      <c r="D12" s="307"/>
    </row>
    <row r="14" spans="1:8" x14ac:dyDescent="0.25">
      <c r="A14" s="169" t="s">
        <v>3</v>
      </c>
    </row>
    <row r="16" spans="1:8" ht="48.75" customHeight="1" x14ac:dyDescent="0.25">
      <c r="A16" s="320" t="s">
        <v>4</v>
      </c>
      <c r="B16" s="320"/>
      <c r="C16" s="320"/>
      <c r="D16" s="320"/>
      <c r="E16" s="320"/>
      <c r="F16" s="320"/>
      <c r="G16" s="320"/>
      <c r="H16" s="320"/>
    </row>
    <row r="17" spans="1:13" ht="9.75" customHeight="1" x14ac:dyDescent="0.25"/>
    <row r="18" spans="1:13" ht="17.25" customHeight="1" x14ac:dyDescent="0.25">
      <c r="A18" s="169" t="s">
        <v>5</v>
      </c>
      <c r="B18" s="322" t="s">
        <v>6</v>
      </c>
      <c r="C18" s="323"/>
      <c r="D18" s="323"/>
      <c r="E18" s="323"/>
      <c r="F18" s="324"/>
      <c r="M18" s="6"/>
    </row>
    <row r="19" spans="1:13" ht="17.25" customHeight="1" x14ac:dyDescent="0.25">
      <c r="A19" s="169" t="s">
        <v>5</v>
      </c>
      <c r="B19" s="322" t="s">
        <v>7</v>
      </c>
      <c r="C19" s="323"/>
      <c r="D19" s="323"/>
      <c r="E19" s="323"/>
      <c r="F19" s="324"/>
      <c r="M19" s="6"/>
    </row>
    <row r="20" spans="1:13" ht="16.5" x14ac:dyDescent="0.3">
      <c r="A20" s="170" t="s">
        <v>8</v>
      </c>
      <c r="B20" s="322"/>
      <c r="C20" s="323"/>
      <c r="D20" s="323"/>
      <c r="E20" s="323"/>
      <c r="F20" s="324"/>
      <c r="M20" s="7">
        <f>'[1]Name of Bidder'!F6</f>
        <v>2</v>
      </c>
    </row>
    <row r="21" spans="1:13" ht="16.5" x14ac:dyDescent="0.3">
      <c r="A21" s="170" t="s">
        <v>9</v>
      </c>
      <c r="B21" s="322"/>
      <c r="C21" s="323"/>
      <c r="D21" s="323"/>
      <c r="E21" s="323"/>
      <c r="F21" s="324"/>
      <c r="M21" s="7" t="str">
        <f>'[1]Name of Bidder'!F8</f>
        <v>2 or more</v>
      </c>
    </row>
    <row r="22" spans="1:13" ht="17.25" customHeight="1" x14ac:dyDescent="0.25">
      <c r="A22" s="170" t="s">
        <v>10</v>
      </c>
      <c r="B22" s="322"/>
      <c r="C22" s="323"/>
      <c r="D22" s="323"/>
      <c r="E22" s="323"/>
      <c r="F22" s="324"/>
      <c r="I22" s="8"/>
    </row>
    <row r="23" spans="1:13" ht="15.75" customHeight="1" x14ac:dyDescent="0.25">
      <c r="B23" s="9" t="s">
        <v>11</v>
      </c>
    </row>
    <row r="24" spans="1:13" ht="15.75" customHeight="1" x14ac:dyDescent="0.25">
      <c r="A24" s="171"/>
    </row>
    <row r="25" spans="1:13" ht="25.5" customHeight="1" x14ac:dyDescent="0.25">
      <c r="A25" s="220" t="s">
        <v>12</v>
      </c>
      <c r="B25" s="220"/>
      <c r="C25" s="220"/>
      <c r="D25" s="220"/>
      <c r="E25" s="220"/>
      <c r="F25" s="220"/>
      <c r="G25" s="220"/>
      <c r="H25" s="220"/>
    </row>
    <row r="26" spans="1:13" ht="8.25" customHeight="1" x14ac:dyDescent="0.25">
      <c r="A26" s="172"/>
      <c r="B26" s="10"/>
      <c r="C26" s="10"/>
      <c r="D26" s="10"/>
      <c r="E26" s="10"/>
      <c r="F26" s="10"/>
      <c r="G26" s="10"/>
      <c r="H26" s="10"/>
    </row>
    <row r="27" spans="1:13" ht="33" customHeight="1" x14ac:dyDescent="0.25">
      <c r="A27" s="320" t="s">
        <v>13</v>
      </c>
      <c r="B27" s="320"/>
      <c r="C27" s="320"/>
      <c r="D27" s="320"/>
      <c r="E27" s="320"/>
      <c r="F27" s="320"/>
      <c r="G27" s="320"/>
      <c r="H27" s="320"/>
      <c r="I27" s="8"/>
    </row>
    <row r="28" spans="1:13" ht="26.25" customHeight="1" x14ac:dyDescent="0.25">
      <c r="A28" s="94" t="s">
        <v>14</v>
      </c>
      <c r="B28" s="320" t="s">
        <v>15</v>
      </c>
      <c r="C28" s="320"/>
      <c r="D28" s="320"/>
      <c r="E28" s="320"/>
      <c r="F28" s="320"/>
      <c r="G28" s="320"/>
      <c r="H28" s="320"/>
      <c r="I28" s="8"/>
    </row>
    <row r="29" spans="1:13" ht="26.25" customHeight="1" x14ac:dyDescent="0.25">
      <c r="A29" s="32" t="s">
        <v>16</v>
      </c>
      <c r="B29" s="331" t="s">
        <v>17</v>
      </c>
      <c r="C29" s="331"/>
      <c r="D29" s="331"/>
      <c r="E29" s="331"/>
      <c r="F29" s="331"/>
      <c r="G29" s="331"/>
      <c r="H29" s="331"/>
    </row>
    <row r="30" spans="1:13" ht="26.25" customHeight="1" x14ac:dyDescent="0.25">
      <c r="A30" s="32" t="s">
        <v>18</v>
      </c>
      <c r="B30" s="331" t="s">
        <v>19</v>
      </c>
      <c r="C30" s="331"/>
      <c r="D30" s="331"/>
      <c r="E30" s="331"/>
      <c r="F30" s="331"/>
      <c r="G30" s="331"/>
      <c r="H30" s="331"/>
    </row>
    <row r="31" spans="1:13" ht="41.25" customHeight="1" x14ac:dyDescent="0.25">
      <c r="A31" s="32" t="s">
        <v>20</v>
      </c>
      <c r="B31" s="331" t="s">
        <v>21</v>
      </c>
      <c r="C31" s="331"/>
      <c r="D31" s="331"/>
      <c r="E31" s="331"/>
      <c r="F31" s="331"/>
      <c r="G31" s="331"/>
      <c r="H31" s="331"/>
    </row>
    <row r="32" spans="1:13" ht="9.75" customHeight="1" x14ac:dyDescent="0.25">
      <c r="A32" s="32"/>
      <c r="B32" s="8"/>
      <c r="C32" s="8"/>
      <c r="D32" s="8"/>
      <c r="E32" s="8"/>
      <c r="F32" s="8"/>
      <c r="G32" s="8"/>
      <c r="H32" s="8"/>
      <c r="I32" s="8"/>
    </row>
    <row r="33" spans="1:9" ht="25.5" customHeight="1" x14ac:dyDescent="0.25">
      <c r="A33" s="94" t="s">
        <v>22</v>
      </c>
      <c r="B33" s="342" t="s">
        <v>23</v>
      </c>
      <c r="C33" s="342"/>
      <c r="D33" s="342"/>
      <c r="E33" s="342"/>
      <c r="F33" s="342"/>
      <c r="G33" s="342"/>
      <c r="H33" s="342"/>
      <c r="I33" s="8"/>
    </row>
    <row r="34" spans="1:9" ht="24.75" customHeight="1" x14ac:dyDescent="0.25">
      <c r="A34" s="32" t="s">
        <v>16</v>
      </c>
      <c r="B34" s="320" t="s">
        <v>24</v>
      </c>
      <c r="C34" s="320"/>
      <c r="D34" s="320"/>
      <c r="E34" s="320"/>
      <c r="F34" s="320"/>
      <c r="G34" s="320"/>
      <c r="H34" s="320"/>
      <c r="I34" s="8"/>
    </row>
    <row r="35" spans="1:9" ht="24.75" customHeight="1" x14ac:dyDescent="0.25">
      <c r="A35" s="32" t="s">
        <v>18</v>
      </c>
      <c r="B35" s="320" t="s">
        <v>25</v>
      </c>
      <c r="C35" s="320"/>
      <c r="D35" s="320"/>
      <c r="E35" s="320"/>
      <c r="F35" s="320"/>
      <c r="G35" s="320"/>
      <c r="H35" s="320"/>
      <c r="I35" s="8"/>
    </row>
    <row r="36" spans="1:9" ht="12" customHeight="1" x14ac:dyDescent="0.25">
      <c r="A36" s="32"/>
      <c r="B36" s="8"/>
      <c r="C36" s="8"/>
      <c r="D36" s="8"/>
      <c r="E36" s="8"/>
      <c r="F36" s="8"/>
      <c r="G36" s="8"/>
      <c r="H36" s="8"/>
      <c r="I36" s="8"/>
    </row>
    <row r="37" spans="1:9" s="12" customFormat="1" ht="24.75" customHeight="1" x14ac:dyDescent="0.3">
      <c r="A37" s="173"/>
      <c r="B37" s="343" t="s">
        <v>26</v>
      </c>
      <c r="C37" s="343"/>
      <c r="D37" s="343"/>
      <c r="E37" s="343"/>
      <c r="F37" s="343"/>
      <c r="G37" s="343"/>
      <c r="H37" s="343"/>
      <c r="I37" s="11"/>
    </row>
    <row r="38" spans="1:9" ht="24" customHeight="1" x14ac:dyDescent="0.25">
      <c r="A38" s="32"/>
      <c r="B38" s="342" t="s">
        <v>27</v>
      </c>
      <c r="C38" s="342"/>
      <c r="D38" s="342"/>
      <c r="E38" s="342"/>
      <c r="F38" s="342"/>
      <c r="G38" s="342"/>
      <c r="H38" s="342"/>
      <c r="I38" s="8"/>
    </row>
    <row r="39" spans="1:9" ht="54" customHeight="1" x14ac:dyDescent="0.25">
      <c r="A39" s="32"/>
      <c r="B39" s="320" t="s">
        <v>28</v>
      </c>
      <c r="C39" s="320"/>
      <c r="D39" s="320"/>
      <c r="E39" s="320"/>
      <c r="F39" s="320"/>
      <c r="G39" s="320"/>
      <c r="H39" s="320"/>
      <c r="I39" s="8"/>
    </row>
    <row r="40" spans="1:9" ht="15.75" customHeight="1" x14ac:dyDescent="0.3">
      <c r="A40" s="332" t="s">
        <v>29</v>
      </c>
      <c r="B40" s="308" t="s">
        <v>30</v>
      </c>
      <c r="C40" s="310"/>
      <c r="D40" s="211" t="s">
        <v>155</v>
      </c>
      <c r="E40" s="341" t="s">
        <v>156</v>
      </c>
      <c r="F40" s="341"/>
      <c r="G40" s="341"/>
      <c r="H40" s="341"/>
    </row>
    <row r="41" spans="1:9" ht="19.5" customHeight="1" x14ac:dyDescent="0.25">
      <c r="A41" s="333"/>
      <c r="B41" s="335"/>
      <c r="C41" s="336"/>
      <c r="D41" s="211"/>
      <c r="E41" s="211" t="s">
        <v>157</v>
      </c>
      <c r="F41" s="211"/>
      <c r="G41" s="211" t="s">
        <v>157</v>
      </c>
      <c r="H41" s="211"/>
      <c r="I41" s="8"/>
    </row>
    <row r="42" spans="1:9" ht="20.25" customHeight="1" x14ac:dyDescent="0.25">
      <c r="A42" s="334"/>
      <c r="B42" s="337"/>
      <c r="C42" s="338"/>
      <c r="D42" s="211"/>
      <c r="E42" s="211"/>
      <c r="F42" s="211"/>
      <c r="G42" s="211"/>
      <c r="H42" s="211"/>
      <c r="I42" s="8"/>
    </row>
    <row r="43" spans="1:9" ht="30.75" customHeight="1" x14ac:dyDescent="0.25">
      <c r="A43" s="13">
        <v>1</v>
      </c>
      <c r="B43" s="209" t="s">
        <v>31</v>
      </c>
      <c r="C43" s="209"/>
      <c r="D43" s="15"/>
      <c r="E43" s="305"/>
      <c r="F43" s="307"/>
      <c r="G43" s="305"/>
      <c r="H43" s="307"/>
      <c r="I43" s="8"/>
    </row>
    <row r="44" spans="1:9" ht="15.75" customHeight="1" x14ac:dyDescent="0.25">
      <c r="A44" s="344">
        <v>2</v>
      </c>
      <c r="B44" s="347" t="s">
        <v>32</v>
      </c>
      <c r="C44" s="304"/>
      <c r="D44" s="15"/>
      <c r="E44" s="305"/>
      <c r="F44" s="307"/>
      <c r="G44" s="305"/>
      <c r="H44" s="307"/>
      <c r="I44" s="8"/>
    </row>
    <row r="45" spans="1:9" ht="15.75" customHeight="1" x14ac:dyDescent="0.25">
      <c r="A45" s="345"/>
      <c r="B45" s="348"/>
      <c r="C45" s="349"/>
      <c r="D45" s="15"/>
      <c r="E45" s="305"/>
      <c r="F45" s="307"/>
      <c r="G45" s="305"/>
      <c r="H45" s="307"/>
      <c r="I45" s="8"/>
    </row>
    <row r="46" spans="1:9" ht="15.75" customHeight="1" x14ac:dyDescent="0.25">
      <c r="A46" s="346"/>
      <c r="B46" s="350"/>
      <c r="C46" s="351"/>
      <c r="D46" s="15"/>
      <c r="E46" s="305"/>
      <c r="F46" s="307"/>
      <c r="G46" s="305"/>
      <c r="H46" s="307"/>
      <c r="I46" s="8"/>
    </row>
    <row r="47" spans="1:9" ht="18.75" customHeight="1" x14ac:dyDescent="0.25">
      <c r="A47" s="13">
        <v>3</v>
      </c>
      <c r="B47" s="209" t="s">
        <v>33</v>
      </c>
      <c r="C47" s="209"/>
      <c r="D47" s="15"/>
      <c r="E47" s="305"/>
      <c r="F47" s="307"/>
      <c r="G47" s="305"/>
      <c r="H47" s="307"/>
      <c r="I47" s="8"/>
    </row>
    <row r="48" spans="1:9" ht="20.25" customHeight="1" x14ac:dyDescent="0.25">
      <c r="A48" s="13">
        <v>4</v>
      </c>
      <c r="B48" s="209" t="s">
        <v>34</v>
      </c>
      <c r="C48" s="209"/>
      <c r="D48" s="15"/>
      <c r="E48" s="352"/>
      <c r="F48" s="352"/>
      <c r="G48" s="352"/>
      <c r="H48" s="352"/>
      <c r="I48" s="8"/>
    </row>
    <row r="49" spans="1:9" ht="19.5" customHeight="1" x14ac:dyDescent="0.25">
      <c r="A49" s="16">
        <v>5</v>
      </c>
      <c r="B49" s="209" t="s">
        <v>35</v>
      </c>
      <c r="C49" s="209"/>
      <c r="D49" s="15"/>
      <c r="E49" s="352"/>
      <c r="F49" s="352"/>
      <c r="G49" s="352"/>
      <c r="H49" s="352"/>
    </row>
    <row r="50" spans="1:9" ht="51.75" customHeight="1" x14ac:dyDescent="0.25">
      <c r="A50" s="13">
        <v>6</v>
      </c>
      <c r="B50" s="209" t="s">
        <v>36</v>
      </c>
      <c r="C50" s="209"/>
      <c r="D50" s="15"/>
      <c r="E50" s="352"/>
      <c r="F50" s="352"/>
      <c r="G50" s="352"/>
      <c r="H50" s="352"/>
      <c r="I50" s="8"/>
    </row>
    <row r="51" spans="1:9" ht="49.5" customHeight="1" x14ac:dyDescent="0.25">
      <c r="A51" s="13">
        <v>7</v>
      </c>
      <c r="B51" s="209" t="s">
        <v>37</v>
      </c>
      <c r="C51" s="209"/>
      <c r="D51" s="15"/>
      <c r="E51" s="352"/>
      <c r="F51" s="352"/>
      <c r="G51" s="352"/>
      <c r="H51" s="352"/>
      <c r="I51" s="8"/>
    </row>
    <row r="52" spans="1:9" ht="18" customHeight="1" x14ac:dyDescent="0.25">
      <c r="A52" s="13">
        <v>8</v>
      </c>
      <c r="B52" s="209" t="s">
        <v>38</v>
      </c>
      <c r="C52" s="209"/>
      <c r="D52" s="15"/>
      <c r="E52" s="352"/>
      <c r="F52" s="352"/>
      <c r="G52" s="352"/>
      <c r="H52" s="352"/>
      <c r="I52" s="8"/>
    </row>
    <row r="53" spans="1:9" ht="18" customHeight="1" x14ac:dyDescent="0.25">
      <c r="A53" s="13"/>
      <c r="B53" s="17" t="s">
        <v>39</v>
      </c>
      <c r="C53" s="18"/>
      <c r="D53" s="15"/>
      <c r="E53" s="352"/>
      <c r="F53" s="352"/>
      <c r="G53" s="352"/>
      <c r="H53" s="352"/>
      <c r="I53" s="8"/>
    </row>
    <row r="54" spans="1:9" ht="18" customHeight="1" x14ac:dyDescent="0.25">
      <c r="A54" s="13"/>
      <c r="B54" s="17" t="s">
        <v>40</v>
      </c>
      <c r="C54" s="18"/>
      <c r="D54" s="15"/>
      <c r="E54" s="352"/>
      <c r="F54" s="352"/>
      <c r="G54" s="352"/>
      <c r="H54" s="352"/>
      <c r="I54" s="8"/>
    </row>
    <row r="55" spans="1:9" ht="18" customHeight="1" x14ac:dyDescent="0.25">
      <c r="A55" s="16"/>
      <c r="B55" s="17" t="s">
        <v>41</v>
      </c>
      <c r="C55" s="19"/>
      <c r="D55" s="15"/>
      <c r="E55" s="352"/>
      <c r="F55" s="352"/>
      <c r="G55" s="352"/>
      <c r="H55" s="352"/>
    </row>
    <row r="56" spans="1:9" ht="13.5" customHeight="1" x14ac:dyDescent="0.25">
      <c r="A56" s="32"/>
      <c r="B56" s="8"/>
      <c r="C56" s="8"/>
      <c r="D56" s="8"/>
      <c r="E56" s="8"/>
      <c r="F56" s="8"/>
      <c r="G56" s="8"/>
      <c r="H56" s="8"/>
      <c r="I56" s="8"/>
    </row>
    <row r="57" spans="1:9" ht="20.25" customHeight="1" x14ac:dyDescent="0.25">
      <c r="A57" s="174">
        <v>1</v>
      </c>
      <c r="B57" s="357" t="s">
        <v>42</v>
      </c>
      <c r="C57" s="357"/>
      <c r="D57" s="357"/>
      <c r="E57" s="357"/>
      <c r="F57" s="357"/>
      <c r="G57" s="357"/>
      <c r="H57" s="357"/>
      <c r="I57" s="8"/>
    </row>
    <row r="58" spans="1:9" ht="9.75" customHeight="1" x14ac:dyDescent="0.25">
      <c r="A58" s="32"/>
      <c r="B58" s="8"/>
      <c r="C58" s="8"/>
      <c r="D58" s="8"/>
      <c r="E58" s="8"/>
      <c r="F58" s="8"/>
      <c r="G58" s="8"/>
      <c r="H58" s="8"/>
      <c r="I58" s="8"/>
    </row>
    <row r="59" spans="1:9" ht="26.25" customHeight="1" x14ac:dyDescent="0.25">
      <c r="A59" s="173"/>
      <c r="B59" s="358" t="s">
        <v>43</v>
      </c>
      <c r="C59" s="358"/>
      <c r="D59" s="358"/>
      <c r="E59" s="358"/>
      <c r="F59" s="358"/>
      <c r="G59" s="358"/>
      <c r="H59" s="358"/>
      <c r="I59" s="8"/>
    </row>
    <row r="60" spans="1:9" ht="130.69999999999999" customHeight="1" x14ac:dyDescent="0.25">
      <c r="A60" s="175">
        <v>1.1000000000000001</v>
      </c>
      <c r="B60" s="354" t="s">
        <v>241</v>
      </c>
      <c r="C60" s="354"/>
      <c r="D60" s="354"/>
      <c r="E60" s="354"/>
      <c r="F60" s="354"/>
      <c r="G60" s="354"/>
      <c r="H60" s="354"/>
      <c r="I60" s="8"/>
    </row>
    <row r="61" spans="1:9" ht="25.5" hidden="1" customHeight="1" x14ac:dyDescent="0.25">
      <c r="A61" s="176" t="s">
        <v>44</v>
      </c>
      <c r="B61" s="359" t="s">
        <v>45</v>
      </c>
      <c r="C61" s="359"/>
      <c r="D61" s="359"/>
      <c r="E61" s="359"/>
      <c r="F61" s="359"/>
      <c r="G61" s="359"/>
      <c r="H61" s="359"/>
      <c r="I61" s="8"/>
    </row>
    <row r="62" spans="1:9" ht="174" hidden="1" customHeight="1" x14ac:dyDescent="0.25">
      <c r="A62" s="176" t="s">
        <v>46</v>
      </c>
      <c r="B62" s="360" t="s">
        <v>203</v>
      </c>
      <c r="C62" s="360"/>
      <c r="D62" s="360"/>
      <c r="E62" s="360"/>
      <c r="F62" s="360"/>
      <c r="G62" s="360"/>
      <c r="H62" s="360"/>
      <c r="I62" s="8"/>
    </row>
    <row r="63" spans="1:9" ht="273.75" hidden="1" customHeight="1" x14ac:dyDescent="0.25">
      <c r="A63" s="176" t="s">
        <v>47</v>
      </c>
      <c r="B63" s="361" t="s">
        <v>149</v>
      </c>
      <c r="C63" s="362"/>
      <c r="D63" s="362"/>
      <c r="E63" s="362"/>
      <c r="F63" s="362"/>
      <c r="G63" s="362"/>
      <c r="H63" s="362"/>
      <c r="I63" s="362"/>
    </row>
    <row r="64" spans="1:9" ht="23.25" hidden="1" customHeight="1" x14ac:dyDescent="0.25">
      <c r="A64" s="13"/>
      <c r="B64" s="21"/>
      <c r="C64" s="22"/>
      <c r="D64" s="22" t="s">
        <v>48</v>
      </c>
      <c r="E64" s="22"/>
      <c r="F64" s="22"/>
      <c r="G64" s="22"/>
      <c r="H64" s="23"/>
      <c r="I64" s="8"/>
    </row>
    <row r="65" spans="1:24" ht="23.25" customHeight="1" x14ac:dyDescent="0.25">
      <c r="A65" s="13"/>
      <c r="B65" s="363" t="s">
        <v>48</v>
      </c>
      <c r="C65" s="363"/>
      <c r="D65" s="363"/>
      <c r="E65" s="363"/>
      <c r="F65" s="363"/>
      <c r="G65" s="363"/>
      <c r="H65" s="363"/>
      <c r="I65" s="8"/>
    </row>
    <row r="66" spans="1:24" ht="320.45" customHeight="1" x14ac:dyDescent="0.25">
      <c r="A66" s="177">
        <v>1.2</v>
      </c>
      <c r="B66" s="354" t="s">
        <v>242</v>
      </c>
      <c r="C66" s="354"/>
      <c r="D66" s="354"/>
      <c r="E66" s="354"/>
      <c r="F66" s="354"/>
      <c r="G66" s="354"/>
      <c r="H66" s="354"/>
      <c r="I66" s="166"/>
    </row>
    <row r="67" spans="1:24" ht="15" hidden="1" customHeight="1" x14ac:dyDescent="0.25">
      <c r="A67" s="13"/>
      <c r="B67" s="24"/>
      <c r="C67" s="25"/>
      <c r="D67" s="25" t="s">
        <v>48</v>
      </c>
      <c r="E67" s="25"/>
      <c r="F67" s="25"/>
      <c r="G67" s="25"/>
      <c r="H67" s="26"/>
      <c r="I67" s="8"/>
    </row>
    <row r="68" spans="1:24" ht="15" customHeight="1" x14ac:dyDescent="0.25">
      <c r="A68" s="13"/>
      <c r="B68" s="363" t="s">
        <v>48</v>
      </c>
      <c r="C68" s="363"/>
      <c r="D68" s="363"/>
      <c r="E68" s="363"/>
      <c r="F68" s="363"/>
      <c r="G68" s="363"/>
      <c r="H68" s="363"/>
      <c r="I68" s="8"/>
    </row>
    <row r="69" spans="1:24" ht="337.5" customHeight="1" x14ac:dyDescent="0.25">
      <c r="A69" s="177">
        <v>1.3</v>
      </c>
      <c r="B69" s="353" t="s">
        <v>243</v>
      </c>
      <c r="C69" s="353"/>
      <c r="D69" s="353"/>
      <c r="E69" s="353"/>
      <c r="F69" s="353"/>
      <c r="G69" s="353"/>
      <c r="H69" s="353"/>
      <c r="I69" s="8"/>
    </row>
    <row r="70" spans="1:24" ht="33" customHeight="1" x14ac:dyDescent="0.25">
      <c r="A70" s="177"/>
      <c r="B70" s="363" t="s">
        <v>48</v>
      </c>
      <c r="C70" s="363"/>
      <c r="D70" s="363"/>
      <c r="E70" s="363"/>
      <c r="F70" s="363"/>
      <c r="G70" s="363"/>
      <c r="H70" s="363"/>
      <c r="I70" s="8"/>
    </row>
    <row r="71" spans="1:24" ht="246.75" customHeight="1" x14ac:dyDescent="0.25">
      <c r="A71" s="177">
        <v>1.4</v>
      </c>
      <c r="B71" s="353" t="s">
        <v>244</v>
      </c>
      <c r="C71" s="353"/>
      <c r="D71" s="353"/>
      <c r="E71" s="353"/>
      <c r="F71" s="353"/>
      <c r="G71" s="353"/>
      <c r="H71" s="353"/>
      <c r="I71" s="165"/>
    </row>
    <row r="72" spans="1:24" ht="294.75" customHeight="1" x14ac:dyDescent="0.25">
      <c r="A72" s="13"/>
      <c r="B72" s="354" t="s">
        <v>245</v>
      </c>
      <c r="C72" s="354"/>
      <c r="D72" s="354"/>
      <c r="E72" s="354"/>
      <c r="F72" s="354"/>
      <c r="G72" s="354"/>
      <c r="H72" s="354"/>
      <c r="I72" s="8"/>
    </row>
    <row r="73" spans="1:24" ht="9" customHeight="1" x14ac:dyDescent="0.25">
      <c r="A73" s="32"/>
      <c r="B73" s="355"/>
      <c r="C73" s="356"/>
      <c r="D73" s="356"/>
      <c r="E73" s="356"/>
      <c r="F73" s="356"/>
      <c r="G73" s="356"/>
      <c r="H73" s="356"/>
      <c r="I73" s="8"/>
    </row>
    <row r="74" spans="1:24" ht="8.25" customHeight="1" x14ac:dyDescent="0.25">
      <c r="A74" s="32"/>
      <c r="B74" s="27"/>
      <c r="C74" s="28"/>
      <c r="D74" s="28"/>
      <c r="E74" s="28"/>
      <c r="F74" s="28"/>
      <c r="G74" s="28"/>
      <c r="H74" s="28"/>
      <c r="I74" s="8"/>
    </row>
    <row r="75" spans="1:24" ht="70.5" customHeight="1" x14ac:dyDescent="0.25">
      <c r="A75" s="32"/>
      <c r="B75" s="320" t="s">
        <v>49</v>
      </c>
      <c r="C75" s="320"/>
      <c r="D75" s="320"/>
      <c r="E75" s="320"/>
      <c r="F75" s="320"/>
      <c r="G75" s="320"/>
      <c r="H75" s="320"/>
      <c r="I75" s="8"/>
    </row>
    <row r="76" spans="1:24" ht="72.75" customHeight="1" x14ac:dyDescent="0.25">
      <c r="B76" s="320" t="s">
        <v>50</v>
      </c>
      <c r="C76" s="320"/>
      <c r="D76" s="320"/>
      <c r="E76" s="320"/>
      <c r="F76" s="320"/>
      <c r="G76" s="320"/>
      <c r="H76" s="320"/>
    </row>
    <row r="77" spans="1:24" ht="21" customHeight="1" x14ac:dyDescent="0.25">
      <c r="B77" s="368" t="s">
        <v>51</v>
      </c>
      <c r="C77" s="368"/>
      <c r="D77" s="29"/>
      <c r="E77" s="29"/>
      <c r="F77" s="29"/>
      <c r="G77" s="29"/>
      <c r="H77" s="29"/>
    </row>
    <row r="78" spans="1:24" ht="51.75" customHeight="1" x14ac:dyDescent="0.25">
      <c r="A78" s="32"/>
      <c r="B78" s="201" t="s">
        <v>169</v>
      </c>
      <c r="C78" s="201"/>
      <c r="D78" s="201"/>
      <c r="E78" s="201"/>
      <c r="F78" s="201"/>
      <c r="G78" s="201"/>
      <c r="H78" s="201"/>
      <c r="I78" s="8"/>
    </row>
    <row r="79" spans="1:24" ht="15.75" customHeight="1" x14ac:dyDescent="0.25">
      <c r="A79" s="32"/>
      <c r="B79" s="30"/>
      <c r="C79" s="31"/>
      <c r="D79" s="31"/>
      <c r="E79" s="31"/>
      <c r="F79" s="31"/>
      <c r="G79" s="31"/>
      <c r="H79" s="31"/>
      <c r="I79" s="8"/>
    </row>
    <row r="80" spans="1:24" ht="38.25" customHeight="1" x14ac:dyDescent="0.25">
      <c r="A80" s="178"/>
      <c r="B80" s="202" t="s">
        <v>170</v>
      </c>
      <c r="C80" s="202"/>
      <c r="D80" s="369"/>
      <c r="E80" s="370"/>
      <c r="F80" s="371"/>
      <c r="G80" s="372"/>
      <c r="H80" s="371"/>
      <c r="I80" s="32"/>
      <c r="J80" s="32"/>
      <c r="K80" s="32"/>
      <c r="L80" s="32"/>
      <c r="M80" s="33" t="e">
        <f>'[2]Names of Bidder'!D11</f>
        <v>#REF!</v>
      </c>
      <c r="N80" s="32"/>
      <c r="O80" s="32"/>
      <c r="P80" s="32"/>
      <c r="Q80" s="32"/>
      <c r="R80" s="32"/>
      <c r="S80" s="32"/>
      <c r="T80" s="32"/>
      <c r="U80" s="32"/>
      <c r="V80" s="32"/>
      <c r="W80" s="32"/>
      <c r="X80" s="32"/>
    </row>
    <row r="81" spans="1:24" ht="14.1" customHeight="1" x14ac:dyDescent="0.25">
      <c r="A81" s="179"/>
      <c r="B81" s="373"/>
      <c r="C81" s="373"/>
      <c r="D81" s="374"/>
      <c r="E81" s="375"/>
      <c r="F81" s="376"/>
      <c r="G81" s="377"/>
      <c r="H81" s="376"/>
      <c r="I81" s="32"/>
      <c r="J81" s="32"/>
      <c r="K81" s="32"/>
      <c r="L81" s="32"/>
      <c r="M81" s="34" t="e">
        <f>'[2]Names of Bidder'!D16</f>
        <v>#REF!</v>
      </c>
      <c r="N81" s="32"/>
      <c r="O81" s="32"/>
      <c r="P81" s="32"/>
      <c r="Q81" s="32"/>
      <c r="R81" s="32"/>
      <c r="S81" s="32"/>
      <c r="T81" s="32"/>
      <c r="U81" s="32"/>
      <c r="V81" s="32"/>
      <c r="W81" s="32"/>
      <c r="X81" s="32"/>
    </row>
    <row r="82" spans="1:24" ht="44.25" customHeight="1" x14ac:dyDescent="0.25">
      <c r="A82" s="178">
        <v>1</v>
      </c>
      <c r="B82" s="204" t="s">
        <v>52</v>
      </c>
      <c r="C82" s="204"/>
      <c r="D82" s="364"/>
      <c r="E82" s="365"/>
      <c r="F82" s="366"/>
      <c r="G82" s="367"/>
      <c r="H82" s="366"/>
      <c r="I82" s="4"/>
      <c r="J82" s="4"/>
      <c r="K82" s="4"/>
      <c r="L82" s="4"/>
      <c r="M82" s="34" t="e">
        <f>'[2]Names of Bidder'!D21</f>
        <v>#REF!</v>
      </c>
      <c r="N82" s="4"/>
      <c r="O82" s="4"/>
      <c r="P82" s="4"/>
      <c r="Q82" s="4"/>
      <c r="R82" s="4"/>
      <c r="S82" s="4"/>
      <c r="T82" s="4"/>
      <c r="U82" s="4"/>
      <c r="V82" s="4"/>
      <c r="W82" s="4"/>
      <c r="X82" s="4"/>
    </row>
    <row r="83" spans="1:24" ht="14.25" customHeight="1" x14ac:dyDescent="0.25">
      <c r="A83" s="168"/>
      <c r="B83" s="35"/>
      <c r="C83" s="35"/>
      <c r="D83" s="35"/>
      <c r="E83" s="36"/>
      <c r="F83" s="36"/>
      <c r="G83" s="36"/>
      <c r="H83" s="36"/>
      <c r="I83" s="4"/>
      <c r="J83" s="4"/>
      <c r="K83" s="4"/>
      <c r="L83" s="4"/>
      <c r="M83" s="4"/>
      <c r="N83" s="4"/>
      <c r="O83" s="4"/>
      <c r="P83" s="4"/>
      <c r="Q83" s="4"/>
      <c r="R83" s="4"/>
      <c r="S83" s="4"/>
      <c r="T83" s="4"/>
      <c r="U83" s="4"/>
      <c r="V83" s="4"/>
      <c r="W83" s="4"/>
      <c r="X83" s="4"/>
    </row>
    <row r="84" spans="1:24" ht="36.75" customHeight="1" x14ac:dyDescent="0.25">
      <c r="A84" s="178">
        <v>2</v>
      </c>
      <c r="B84" s="204" t="s">
        <v>53</v>
      </c>
      <c r="C84" s="204"/>
      <c r="D84" s="364"/>
      <c r="E84" s="365"/>
      <c r="F84" s="366"/>
      <c r="G84" s="367"/>
      <c r="H84" s="366"/>
      <c r="I84" s="4"/>
      <c r="J84" s="4"/>
      <c r="K84" s="4"/>
      <c r="L84" s="4"/>
      <c r="M84" s="4"/>
      <c r="N84" s="4"/>
      <c r="O84" s="4"/>
      <c r="P84" s="4"/>
      <c r="Q84" s="4"/>
      <c r="R84" s="4"/>
      <c r="S84" s="4"/>
      <c r="T84" s="4"/>
      <c r="U84" s="4"/>
      <c r="V84" s="4"/>
      <c r="W84" s="4"/>
      <c r="X84" s="4"/>
    </row>
    <row r="85" spans="1:24" ht="14.25" customHeight="1" x14ac:dyDescent="0.25">
      <c r="A85" s="168"/>
      <c r="B85" s="36"/>
      <c r="C85" s="36"/>
      <c r="D85" s="36"/>
      <c r="E85" s="36"/>
      <c r="F85" s="36"/>
      <c r="G85" s="36"/>
      <c r="H85" s="36"/>
      <c r="I85" s="4"/>
      <c r="J85" s="4"/>
      <c r="K85" s="4"/>
      <c r="L85" s="4"/>
      <c r="M85" s="4"/>
      <c r="N85" s="4"/>
      <c r="O85" s="4"/>
      <c r="P85" s="4"/>
      <c r="Q85" s="4"/>
      <c r="R85" s="4"/>
      <c r="S85" s="4"/>
      <c r="T85" s="4"/>
      <c r="U85" s="4"/>
      <c r="V85" s="4"/>
      <c r="W85" s="4"/>
      <c r="X85" s="4"/>
    </row>
    <row r="86" spans="1:24" ht="23.25" customHeight="1" x14ac:dyDescent="0.25">
      <c r="A86" s="223">
        <v>3</v>
      </c>
      <c r="B86" s="225" t="s">
        <v>161</v>
      </c>
      <c r="C86" s="225"/>
      <c r="D86" s="378"/>
      <c r="E86" s="380"/>
      <c r="F86" s="381"/>
      <c r="G86" s="382"/>
      <c r="H86" s="381"/>
      <c r="I86" s="4"/>
      <c r="J86" s="4"/>
      <c r="K86" s="4"/>
      <c r="L86" s="4"/>
      <c r="M86" s="4"/>
      <c r="N86" s="4"/>
      <c r="O86" s="4"/>
      <c r="P86" s="4"/>
      <c r="Q86" s="4"/>
      <c r="R86" s="4"/>
      <c r="S86" s="4"/>
      <c r="T86" s="4"/>
      <c r="U86" s="4"/>
      <c r="V86" s="4"/>
      <c r="W86" s="4"/>
      <c r="X86" s="4"/>
    </row>
    <row r="87" spans="1:24" ht="21" customHeight="1" x14ac:dyDescent="0.25">
      <c r="A87" s="224"/>
      <c r="B87" s="220"/>
      <c r="C87" s="220"/>
      <c r="D87" s="379"/>
      <c r="E87" s="383"/>
      <c r="F87" s="384"/>
      <c r="G87" s="385"/>
      <c r="H87" s="384"/>
      <c r="I87" s="4"/>
      <c r="J87" s="4"/>
      <c r="K87" s="4"/>
      <c r="L87" s="4"/>
      <c r="M87" s="4"/>
      <c r="N87" s="4"/>
      <c r="O87" s="4"/>
      <c r="P87" s="4"/>
      <c r="Q87" s="4"/>
      <c r="R87" s="4"/>
      <c r="S87" s="4"/>
      <c r="T87" s="4"/>
      <c r="U87" s="4"/>
      <c r="V87" s="4"/>
      <c r="W87" s="4"/>
      <c r="X87" s="4"/>
    </row>
    <row r="88" spans="1:24" ht="20.25" customHeight="1" x14ac:dyDescent="0.25">
      <c r="A88" s="224"/>
      <c r="B88" s="220"/>
      <c r="C88" s="220"/>
      <c r="D88" s="379"/>
      <c r="E88" s="383"/>
      <c r="F88" s="384"/>
      <c r="G88" s="385"/>
      <c r="H88" s="384"/>
      <c r="I88" s="4"/>
      <c r="J88" s="4"/>
      <c r="K88" s="4"/>
      <c r="L88" s="4"/>
      <c r="M88" s="4"/>
      <c r="N88" s="4"/>
      <c r="O88" s="4"/>
      <c r="P88" s="4"/>
      <c r="Q88" s="4"/>
      <c r="R88" s="4"/>
      <c r="S88" s="4"/>
      <c r="T88" s="4"/>
      <c r="U88" s="4"/>
      <c r="V88" s="4"/>
      <c r="W88" s="4"/>
      <c r="X88" s="4"/>
    </row>
    <row r="89" spans="1:24" ht="21" customHeight="1" x14ac:dyDescent="0.25">
      <c r="A89" s="224"/>
      <c r="B89" s="220"/>
      <c r="C89" s="220"/>
      <c r="D89" s="379"/>
      <c r="E89" s="383"/>
      <c r="F89" s="384"/>
      <c r="G89" s="385"/>
      <c r="H89" s="384"/>
      <c r="I89" s="4"/>
      <c r="J89" s="4"/>
      <c r="K89" s="4"/>
      <c r="L89" s="4"/>
      <c r="M89" s="4"/>
      <c r="N89" s="4"/>
      <c r="O89" s="4"/>
      <c r="P89" s="4"/>
      <c r="Q89" s="4"/>
      <c r="R89" s="4"/>
      <c r="S89" s="4"/>
      <c r="T89" s="4"/>
      <c r="U89" s="4"/>
      <c r="V89" s="4"/>
      <c r="W89" s="4"/>
      <c r="X89" s="4"/>
    </row>
    <row r="90" spans="1:24" ht="24.95" customHeight="1" x14ac:dyDescent="0.25">
      <c r="A90" s="179"/>
      <c r="D90" s="37" t="s">
        <v>54</v>
      </c>
      <c r="E90" s="393"/>
      <c r="F90" s="394"/>
      <c r="G90" s="395"/>
      <c r="H90" s="394"/>
      <c r="I90" s="4"/>
      <c r="J90" s="4"/>
      <c r="K90" s="4"/>
      <c r="L90" s="4"/>
      <c r="M90" s="4"/>
      <c r="N90" s="4"/>
      <c r="O90" s="4"/>
      <c r="P90" s="4"/>
      <c r="Q90" s="4"/>
      <c r="R90" s="4"/>
      <c r="S90" s="4"/>
      <c r="T90" s="4"/>
      <c r="U90" s="4"/>
      <c r="V90" s="4"/>
      <c r="W90" s="4"/>
      <c r="X90" s="4"/>
    </row>
    <row r="91" spans="1:24" ht="24.95" customHeight="1" x14ac:dyDescent="0.25">
      <c r="A91" s="179"/>
      <c r="D91" s="37" t="s">
        <v>55</v>
      </c>
      <c r="E91" s="393"/>
      <c r="F91" s="394"/>
      <c r="G91" s="395"/>
      <c r="H91" s="394"/>
      <c r="I91" s="4"/>
      <c r="J91" s="4"/>
      <c r="K91" s="4"/>
      <c r="L91" s="4"/>
      <c r="M91" s="4"/>
      <c r="N91" s="4"/>
      <c r="O91" s="4"/>
      <c r="P91" s="4"/>
      <c r="Q91" s="4"/>
      <c r="R91" s="4"/>
      <c r="S91" s="4"/>
      <c r="T91" s="4"/>
      <c r="U91" s="4"/>
      <c r="V91" s="4"/>
      <c r="W91" s="4"/>
      <c r="X91" s="4"/>
    </row>
    <row r="92" spans="1:24" ht="24.95" customHeight="1" x14ac:dyDescent="0.25">
      <c r="A92" s="179"/>
      <c r="B92" s="38"/>
      <c r="C92" s="38"/>
      <c r="D92" s="39" t="s">
        <v>56</v>
      </c>
      <c r="E92" s="396"/>
      <c r="F92" s="397"/>
      <c r="G92" s="398"/>
      <c r="H92" s="397"/>
      <c r="I92" s="4"/>
      <c r="J92" s="4"/>
      <c r="K92" s="4"/>
      <c r="L92" s="4"/>
      <c r="M92" s="4"/>
      <c r="N92" s="4"/>
      <c r="O92" s="4"/>
      <c r="P92" s="4"/>
      <c r="Q92" s="4"/>
      <c r="R92" s="4"/>
      <c r="S92" s="4"/>
      <c r="T92" s="4"/>
      <c r="U92" s="4"/>
      <c r="V92" s="4"/>
      <c r="W92" s="4"/>
      <c r="X92" s="4"/>
    </row>
    <row r="93" spans="1:24" ht="16.5" customHeight="1" x14ac:dyDescent="0.25">
      <c r="A93" s="179"/>
      <c r="B93" s="8"/>
      <c r="C93" s="8"/>
      <c r="D93" s="37"/>
      <c r="E93" s="31"/>
      <c r="F93" s="31"/>
      <c r="G93" s="31"/>
      <c r="H93" s="31"/>
      <c r="I93" s="4"/>
      <c r="J93" s="4"/>
      <c r="K93" s="4"/>
      <c r="L93" s="4"/>
      <c r="M93" s="4"/>
      <c r="N93" s="4"/>
      <c r="O93" s="4"/>
      <c r="P93" s="4"/>
      <c r="Q93" s="4"/>
      <c r="R93" s="4"/>
      <c r="S93" s="4"/>
      <c r="T93" s="4"/>
      <c r="U93" s="4"/>
      <c r="V93" s="4"/>
      <c r="W93" s="4"/>
      <c r="X93" s="4"/>
    </row>
    <row r="94" spans="1:24" ht="51" customHeight="1" x14ac:dyDescent="0.25">
      <c r="A94" s="178" t="s">
        <v>57</v>
      </c>
      <c r="B94" s="225" t="s">
        <v>222</v>
      </c>
      <c r="C94" s="225"/>
      <c r="D94" s="386"/>
      <c r="E94" s="305"/>
      <c r="F94" s="307"/>
      <c r="G94" s="305"/>
      <c r="H94" s="307"/>
      <c r="I94" s="4"/>
      <c r="J94" s="4"/>
      <c r="K94" s="4"/>
      <c r="L94" s="4"/>
      <c r="M94" s="4"/>
      <c r="N94" s="4"/>
      <c r="O94" s="4"/>
      <c r="P94" s="4"/>
      <c r="Q94" s="4"/>
      <c r="R94" s="4"/>
      <c r="S94" s="4"/>
      <c r="T94" s="4"/>
      <c r="U94" s="4"/>
      <c r="V94" s="4"/>
      <c r="W94" s="4"/>
      <c r="X94" s="4"/>
    </row>
    <row r="95" spans="1:24" ht="9" customHeight="1" x14ac:dyDescent="0.25">
      <c r="A95" s="179"/>
      <c r="B95" s="387"/>
      <c r="C95" s="388"/>
      <c r="D95" s="389"/>
      <c r="E95" s="390"/>
      <c r="F95" s="391"/>
      <c r="G95" s="390"/>
      <c r="H95" s="392"/>
      <c r="I95" s="4"/>
      <c r="J95" s="4"/>
      <c r="K95" s="4"/>
      <c r="L95" s="4"/>
      <c r="M95" s="4"/>
      <c r="N95" s="4"/>
      <c r="O95" s="4"/>
      <c r="P95" s="4"/>
      <c r="Q95" s="4"/>
      <c r="R95" s="4"/>
      <c r="S95" s="4"/>
      <c r="T95" s="4"/>
      <c r="U95" s="4"/>
      <c r="V95" s="4"/>
      <c r="W95" s="4"/>
      <c r="X95" s="4"/>
    </row>
    <row r="96" spans="1:24" ht="118.5" customHeight="1" x14ac:dyDescent="0.25">
      <c r="A96" s="179"/>
      <c r="B96" s="402" t="s">
        <v>247</v>
      </c>
      <c r="C96" s="329"/>
      <c r="D96" s="403"/>
      <c r="E96" s="305"/>
      <c r="F96" s="307"/>
      <c r="G96" s="305"/>
      <c r="H96" s="307"/>
      <c r="I96" s="4"/>
      <c r="J96" s="4"/>
      <c r="K96" s="4"/>
      <c r="L96" s="4"/>
      <c r="M96" s="4"/>
      <c r="N96" s="4"/>
      <c r="O96" s="4"/>
      <c r="P96" s="4"/>
      <c r="Q96" s="4"/>
      <c r="R96" s="4"/>
      <c r="S96" s="4"/>
      <c r="T96" s="4"/>
      <c r="U96" s="4"/>
      <c r="V96" s="4"/>
      <c r="W96" s="4"/>
      <c r="X96" s="4"/>
    </row>
    <row r="97" spans="1:24" ht="12" customHeight="1" x14ac:dyDescent="0.25">
      <c r="A97" s="179"/>
      <c r="B97" s="8"/>
      <c r="C97" s="8"/>
      <c r="D97" s="37"/>
      <c r="E97" s="31"/>
      <c r="F97" s="31"/>
      <c r="G97" s="31"/>
      <c r="H97" s="40"/>
      <c r="I97" s="4"/>
      <c r="J97" s="4"/>
      <c r="K97" s="4"/>
      <c r="L97" s="4"/>
      <c r="M97" s="4"/>
      <c r="N97" s="4"/>
      <c r="O97" s="4"/>
      <c r="P97" s="4"/>
      <c r="Q97" s="4"/>
      <c r="R97" s="4"/>
      <c r="S97" s="4"/>
      <c r="T97" s="4"/>
      <c r="U97" s="4"/>
      <c r="V97" s="4"/>
      <c r="W97" s="4"/>
      <c r="X97" s="4"/>
    </row>
    <row r="98" spans="1:24" ht="42.75" customHeight="1" x14ac:dyDescent="0.25">
      <c r="A98" s="179"/>
      <c r="B98" s="220" t="s">
        <v>58</v>
      </c>
      <c r="C98" s="220"/>
      <c r="D98" s="221"/>
      <c r="E98" s="305"/>
      <c r="F98" s="307"/>
      <c r="G98" s="305"/>
      <c r="H98" s="307"/>
      <c r="I98" s="4"/>
      <c r="J98" s="4"/>
      <c r="K98" s="4"/>
      <c r="L98" s="4"/>
      <c r="M98" s="4"/>
      <c r="N98" s="4"/>
      <c r="O98" s="4"/>
      <c r="P98" s="4"/>
      <c r="Q98" s="4"/>
      <c r="R98" s="4"/>
      <c r="S98" s="4"/>
      <c r="T98" s="4"/>
      <c r="U98" s="4"/>
      <c r="V98" s="4"/>
      <c r="W98" s="4"/>
      <c r="X98" s="4"/>
    </row>
    <row r="99" spans="1:24" ht="46.5" customHeight="1" x14ac:dyDescent="0.25">
      <c r="A99" s="179"/>
      <c r="B99" s="220" t="s">
        <v>248</v>
      </c>
      <c r="C99" s="220"/>
      <c r="D99" s="221"/>
      <c r="E99" s="305"/>
      <c r="F99" s="307"/>
      <c r="G99" s="305"/>
      <c r="H99" s="307"/>
      <c r="I99" s="4"/>
      <c r="J99" s="4"/>
      <c r="K99" s="4"/>
      <c r="L99" s="4"/>
      <c r="M99" s="4"/>
      <c r="N99" s="4"/>
      <c r="O99" s="4"/>
      <c r="P99" s="4"/>
      <c r="Q99" s="4"/>
      <c r="R99" s="4"/>
      <c r="S99" s="4"/>
      <c r="T99" s="4"/>
      <c r="U99" s="4"/>
      <c r="V99" s="4"/>
      <c r="W99" s="4"/>
      <c r="X99" s="4"/>
    </row>
    <row r="100" spans="1:24" ht="36" customHeight="1" x14ac:dyDescent="0.25">
      <c r="A100" s="179"/>
      <c r="B100" s="8"/>
      <c r="C100" s="8"/>
      <c r="D100" s="37"/>
      <c r="E100" s="31"/>
      <c r="F100" s="31"/>
      <c r="G100" s="31"/>
      <c r="H100" s="40"/>
      <c r="I100" s="4"/>
      <c r="J100" s="4"/>
      <c r="K100" s="4"/>
      <c r="L100" s="4"/>
      <c r="M100" s="4"/>
      <c r="N100" s="4"/>
      <c r="O100" s="4"/>
      <c r="P100" s="4"/>
      <c r="Q100" s="4"/>
      <c r="R100" s="4"/>
      <c r="S100" s="4"/>
      <c r="T100" s="4"/>
      <c r="U100" s="4"/>
      <c r="V100" s="4"/>
      <c r="W100" s="4"/>
      <c r="X100" s="4"/>
    </row>
    <row r="101" spans="1:24" ht="33.75" customHeight="1" x14ac:dyDescent="0.25">
      <c r="A101" s="179" t="s">
        <v>59</v>
      </c>
      <c r="B101" s="220" t="s">
        <v>249</v>
      </c>
      <c r="C101" s="220"/>
      <c r="D101" s="221"/>
      <c r="E101" s="305"/>
      <c r="F101" s="307"/>
      <c r="G101" s="305"/>
      <c r="H101" s="307"/>
      <c r="I101" s="4"/>
      <c r="J101" s="4"/>
      <c r="K101" s="4"/>
      <c r="L101" s="4"/>
      <c r="M101" s="4"/>
      <c r="N101" s="4"/>
      <c r="O101" s="4"/>
      <c r="P101" s="4"/>
      <c r="Q101" s="4"/>
      <c r="R101" s="4"/>
      <c r="S101" s="4"/>
      <c r="T101" s="4"/>
      <c r="U101" s="4"/>
      <c r="V101" s="4"/>
      <c r="W101" s="4"/>
      <c r="X101" s="4"/>
    </row>
    <row r="102" spans="1:24" ht="11.25" customHeight="1" x14ac:dyDescent="0.25">
      <c r="A102" s="179"/>
      <c r="B102" s="8"/>
      <c r="C102" s="8"/>
      <c r="D102" s="37"/>
      <c r="E102" s="31"/>
      <c r="F102" s="31"/>
      <c r="G102" s="31"/>
      <c r="H102" s="40"/>
      <c r="I102" s="4"/>
      <c r="J102" s="4"/>
      <c r="K102" s="4"/>
      <c r="L102" s="4"/>
      <c r="M102" s="4"/>
      <c r="N102" s="4"/>
      <c r="O102" s="4"/>
      <c r="P102" s="4"/>
      <c r="Q102" s="4"/>
      <c r="R102" s="4"/>
      <c r="S102" s="4"/>
      <c r="T102" s="4"/>
      <c r="U102" s="4"/>
      <c r="V102" s="4"/>
      <c r="W102" s="4"/>
      <c r="X102" s="4"/>
    </row>
    <row r="103" spans="1:24" ht="44.25" customHeight="1" x14ac:dyDescent="0.25">
      <c r="A103" s="179"/>
      <c r="B103" s="331" t="s">
        <v>246</v>
      </c>
      <c r="C103" s="331"/>
      <c r="D103" s="399"/>
      <c r="E103" s="41"/>
      <c r="F103" s="42"/>
      <c r="G103" s="41"/>
      <c r="H103" s="43"/>
      <c r="I103" s="4"/>
      <c r="J103" s="4"/>
      <c r="K103" s="4"/>
      <c r="L103" s="4"/>
      <c r="M103" s="4"/>
      <c r="N103" s="4"/>
      <c r="O103" s="4"/>
      <c r="P103" s="4"/>
      <c r="Q103" s="4"/>
      <c r="R103" s="4"/>
      <c r="S103" s="4"/>
      <c r="T103" s="4"/>
      <c r="U103" s="4"/>
      <c r="V103" s="4"/>
      <c r="W103" s="4"/>
      <c r="X103" s="4"/>
    </row>
    <row r="104" spans="1:24" ht="36" customHeight="1" x14ac:dyDescent="0.25">
      <c r="A104" s="179"/>
      <c r="B104" s="220" t="s">
        <v>61</v>
      </c>
      <c r="C104" s="220"/>
      <c r="D104" s="221"/>
      <c r="E104" s="44"/>
      <c r="F104" s="45"/>
      <c r="G104" s="44"/>
      <c r="H104" s="46"/>
      <c r="I104" s="4"/>
      <c r="J104" s="4"/>
      <c r="K104" s="4"/>
      <c r="L104" s="4"/>
      <c r="M104" s="4"/>
      <c r="N104" s="4"/>
      <c r="O104" s="4"/>
      <c r="P104" s="4"/>
      <c r="Q104" s="4"/>
      <c r="R104" s="4"/>
      <c r="S104" s="4"/>
      <c r="T104" s="4"/>
      <c r="U104" s="4"/>
      <c r="V104" s="4"/>
      <c r="W104" s="4"/>
      <c r="X104" s="4"/>
    </row>
    <row r="105" spans="1:24" ht="27" customHeight="1" x14ac:dyDescent="0.25">
      <c r="A105" s="179"/>
      <c r="B105" s="325" t="s">
        <v>223</v>
      </c>
      <c r="C105" s="220"/>
      <c r="D105" s="221"/>
      <c r="E105" s="400"/>
      <c r="F105" s="401"/>
      <c r="G105" s="400"/>
      <c r="H105" s="401"/>
      <c r="I105" s="4"/>
      <c r="J105" s="4"/>
      <c r="K105" s="4"/>
      <c r="L105" s="4"/>
      <c r="M105" s="4"/>
      <c r="N105" s="4"/>
      <c r="O105" s="4"/>
      <c r="P105" s="4"/>
      <c r="Q105" s="4"/>
      <c r="R105" s="4"/>
      <c r="S105" s="4"/>
      <c r="T105" s="4"/>
      <c r="U105" s="4"/>
      <c r="V105" s="4"/>
      <c r="W105" s="4"/>
      <c r="X105" s="4"/>
    </row>
    <row r="106" spans="1:24" ht="50.25" customHeight="1" x14ac:dyDescent="0.25">
      <c r="A106" s="179"/>
      <c r="B106" s="325"/>
      <c r="C106" s="220"/>
      <c r="D106" s="221"/>
      <c r="E106" s="405"/>
      <c r="F106" s="406"/>
      <c r="G106" s="44"/>
      <c r="H106" s="46"/>
      <c r="I106" s="4"/>
      <c r="J106" s="4"/>
      <c r="K106" s="4"/>
      <c r="L106" s="4"/>
      <c r="M106" s="4"/>
      <c r="N106" s="4"/>
      <c r="O106" s="4"/>
      <c r="P106" s="4"/>
      <c r="Q106" s="4"/>
      <c r="R106" s="4"/>
      <c r="S106" s="4"/>
      <c r="T106" s="4"/>
      <c r="U106" s="4"/>
      <c r="V106" s="4"/>
      <c r="W106" s="4"/>
      <c r="X106" s="4"/>
    </row>
    <row r="107" spans="1:24" ht="42" customHeight="1" x14ac:dyDescent="0.25">
      <c r="A107" s="179"/>
      <c r="B107" s="120"/>
      <c r="C107" s="120"/>
      <c r="D107" s="120"/>
      <c r="E107" s="407" t="s">
        <v>168</v>
      </c>
      <c r="F107" s="407"/>
      <c r="G107" s="407" t="s">
        <v>168</v>
      </c>
      <c r="H107" s="407"/>
      <c r="I107" s="4"/>
      <c r="J107" s="4"/>
      <c r="K107" s="4"/>
      <c r="L107" s="4"/>
      <c r="M107" s="4"/>
      <c r="N107" s="4"/>
      <c r="O107" s="4"/>
      <c r="P107" s="4"/>
      <c r="Q107" s="4"/>
      <c r="R107" s="4"/>
      <c r="S107" s="4"/>
      <c r="T107" s="4"/>
      <c r="U107" s="4"/>
      <c r="V107" s="4"/>
      <c r="W107" s="4"/>
      <c r="X107" s="4"/>
    </row>
    <row r="108" spans="1:24" ht="119.25" hidden="1" customHeight="1" x14ac:dyDescent="0.25">
      <c r="A108" s="179"/>
      <c r="B108" s="404" t="s">
        <v>62</v>
      </c>
      <c r="C108" s="404"/>
      <c r="D108" s="404"/>
      <c r="E108" s="49"/>
      <c r="F108" s="50"/>
      <c r="G108" s="49"/>
      <c r="H108" s="50"/>
      <c r="I108" s="4"/>
      <c r="J108" s="4"/>
      <c r="K108" s="4"/>
      <c r="L108" s="4"/>
      <c r="M108" s="4"/>
      <c r="N108" s="4"/>
      <c r="O108" s="4"/>
      <c r="P108" s="4"/>
      <c r="Q108" s="4"/>
      <c r="R108" s="4"/>
      <c r="S108" s="4"/>
      <c r="T108" s="4"/>
      <c r="U108" s="4"/>
      <c r="V108" s="4"/>
      <c r="W108" s="4"/>
      <c r="X108" s="4"/>
    </row>
    <row r="109" spans="1:24" ht="78" hidden="1" customHeight="1" x14ac:dyDescent="0.25">
      <c r="A109" s="179"/>
      <c r="B109" s="404" t="s">
        <v>63</v>
      </c>
      <c r="C109" s="404"/>
      <c r="D109" s="404"/>
      <c r="E109" s="49"/>
      <c r="F109" s="50"/>
      <c r="G109" s="49"/>
      <c r="H109" s="50"/>
      <c r="I109" s="4"/>
      <c r="J109" s="4"/>
      <c r="K109" s="4"/>
      <c r="L109" s="4"/>
      <c r="M109" s="4"/>
      <c r="N109" s="4"/>
      <c r="O109" s="4"/>
      <c r="P109" s="4"/>
      <c r="Q109" s="4"/>
      <c r="R109" s="4"/>
      <c r="S109" s="4"/>
      <c r="T109" s="4"/>
      <c r="U109" s="4"/>
      <c r="V109" s="4"/>
      <c r="W109" s="4"/>
      <c r="X109" s="4"/>
    </row>
    <row r="110" spans="1:24" ht="172.5" hidden="1" customHeight="1" x14ac:dyDescent="0.25">
      <c r="A110" s="180"/>
      <c r="B110" s="404" t="s">
        <v>64</v>
      </c>
      <c r="C110" s="404"/>
      <c r="D110" s="404"/>
      <c r="E110" s="203"/>
      <c r="F110" s="203"/>
      <c r="G110" s="203"/>
      <c r="H110" s="203"/>
      <c r="I110" s="4"/>
      <c r="J110" s="4"/>
      <c r="K110" s="4"/>
      <c r="L110" s="4"/>
      <c r="M110" s="4"/>
      <c r="N110" s="4"/>
      <c r="O110" s="4"/>
      <c r="P110" s="4"/>
      <c r="Q110" s="4"/>
      <c r="R110" s="4"/>
      <c r="S110" s="4"/>
      <c r="T110" s="4"/>
      <c r="U110" s="4"/>
      <c r="V110" s="4"/>
      <c r="W110" s="4"/>
      <c r="X110" s="4"/>
    </row>
    <row r="111" spans="1:24" ht="69.75" customHeight="1" x14ac:dyDescent="0.25">
      <c r="A111" s="180"/>
      <c r="B111" s="404" t="s">
        <v>65</v>
      </c>
      <c r="C111" s="404"/>
      <c r="D111" s="404"/>
      <c r="E111" s="203"/>
      <c r="F111" s="203"/>
      <c r="G111" s="203"/>
      <c r="H111" s="203"/>
      <c r="I111" s="4"/>
      <c r="J111" s="4"/>
      <c r="K111" s="4"/>
      <c r="L111" s="4"/>
      <c r="M111" s="4"/>
      <c r="N111" s="4"/>
      <c r="O111" s="4"/>
      <c r="P111" s="4"/>
      <c r="Q111" s="4"/>
      <c r="R111" s="4"/>
      <c r="S111" s="4"/>
      <c r="T111" s="4"/>
      <c r="U111" s="4"/>
      <c r="V111" s="4"/>
      <c r="W111" s="4"/>
      <c r="X111" s="4"/>
    </row>
    <row r="112" spans="1:24" ht="63" customHeight="1" x14ac:dyDescent="0.25">
      <c r="A112" s="180"/>
      <c r="B112" s="404" t="s">
        <v>158</v>
      </c>
      <c r="C112" s="404"/>
      <c r="D112" s="404"/>
      <c r="E112" s="195"/>
      <c r="F112" s="197"/>
      <c r="G112" s="195"/>
      <c r="H112" s="197"/>
      <c r="I112" s="4"/>
      <c r="J112" s="4"/>
      <c r="K112" s="4"/>
      <c r="L112" s="4"/>
      <c r="M112" s="4"/>
      <c r="N112" s="4"/>
      <c r="O112" s="4"/>
      <c r="P112" s="4"/>
      <c r="Q112" s="4"/>
      <c r="R112" s="4"/>
      <c r="S112" s="4"/>
      <c r="T112" s="4"/>
      <c r="U112" s="4"/>
      <c r="V112" s="4"/>
      <c r="W112" s="4"/>
      <c r="X112" s="4"/>
    </row>
    <row r="113" spans="1:24" ht="12.75" customHeight="1" x14ac:dyDescent="0.25">
      <c r="A113" s="32"/>
      <c r="B113" s="51"/>
      <c r="C113" s="48"/>
      <c r="D113" s="48"/>
      <c r="E113" s="52"/>
      <c r="F113" s="52"/>
      <c r="G113" s="52"/>
      <c r="H113" s="52"/>
      <c r="I113" s="4"/>
      <c r="J113" s="4"/>
      <c r="K113" s="4"/>
      <c r="L113" s="4"/>
      <c r="M113" s="4"/>
      <c r="N113" s="4"/>
      <c r="O113" s="4"/>
      <c r="P113" s="4"/>
      <c r="Q113" s="4"/>
      <c r="R113" s="4"/>
      <c r="S113" s="4"/>
      <c r="T113" s="4"/>
      <c r="U113" s="4"/>
      <c r="V113" s="4"/>
      <c r="W113" s="4"/>
      <c r="X113" s="4"/>
    </row>
    <row r="114" spans="1:24" ht="15" hidden="1" customHeight="1" x14ac:dyDescent="0.25">
      <c r="A114" s="32"/>
      <c r="B114" s="339" t="s">
        <v>67</v>
      </c>
      <c r="C114" s="339"/>
      <c r="D114" s="48"/>
      <c r="E114" s="53"/>
      <c r="F114" s="54"/>
      <c r="G114" s="54"/>
      <c r="H114" s="54"/>
      <c r="I114" s="4"/>
      <c r="J114" s="4"/>
      <c r="K114" s="4"/>
      <c r="L114" s="4"/>
      <c r="M114" s="4"/>
      <c r="N114" s="4"/>
      <c r="O114" s="4"/>
      <c r="P114" s="4"/>
      <c r="Q114" s="4"/>
      <c r="R114" s="4"/>
      <c r="S114" s="4"/>
      <c r="T114" s="4"/>
      <c r="U114" s="4"/>
      <c r="V114" s="4"/>
      <c r="W114" s="4"/>
      <c r="X114" s="4"/>
    </row>
    <row r="115" spans="1:24" ht="91.5" hidden="1" customHeight="1" x14ac:dyDescent="0.25">
      <c r="A115" s="32"/>
      <c r="B115" s="201" t="s">
        <v>68</v>
      </c>
      <c r="C115" s="201"/>
      <c r="D115" s="201"/>
      <c r="E115" s="201"/>
      <c r="F115" s="201"/>
      <c r="G115" s="201"/>
      <c r="H115" s="201"/>
      <c r="I115" s="4"/>
      <c r="J115" s="4"/>
      <c r="K115" s="4"/>
      <c r="L115" s="4"/>
      <c r="M115" s="4"/>
      <c r="N115" s="4"/>
      <c r="O115" s="4"/>
      <c r="P115" s="4"/>
      <c r="Q115" s="4"/>
      <c r="R115" s="4"/>
      <c r="S115" s="4"/>
      <c r="T115" s="4"/>
      <c r="U115" s="4"/>
      <c r="V115" s="4"/>
      <c r="W115" s="4"/>
      <c r="X115" s="4"/>
    </row>
    <row r="116" spans="1:24" ht="12.75" hidden="1" customHeight="1" x14ac:dyDescent="0.25">
      <c r="A116" s="32"/>
      <c r="B116" s="30"/>
      <c r="C116" s="31"/>
      <c r="D116" s="31"/>
      <c r="E116" s="31"/>
      <c r="F116" s="31"/>
      <c r="G116" s="31"/>
      <c r="H116" s="31"/>
      <c r="I116" s="8"/>
    </row>
    <row r="117" spans="1:24" ht="48.75" hidden="1" customHeight="1" x14ac:dyDescent="0.25">
      <c r="A117" s="178"/>
      <c r="B117" s="202" t="s">
        <v>69</v>
      </c>
      <c r="C117" s="202"/>
      <c r="D117" s="202"/>
      <c r="E117" s="410"/>
      <c r="F117" s="411"/>
      <c r="G117" s="411"/>
      <c r="H117" s="412"/>
      <c r="I117" s="32"/>
      <c r="J117" s="32"/>
      <c r="K117" s="32"/>
      <c r="L117" s="32"/>
      <c r="M117" s="35"/>
      <c r="N117" s="32"/>
      <c r="O117" s="32"/>
      <c r="P117" s="32"/>
      <c r="Q117" s="32"/>
      <c r="R117" s="32"/>
      <c r="S117" s="32"/>
      <c r="T117" s="32"/>
      <c r="U117" s="32"/>
      <c r="V117" s="32"/>
      <c r="W117" s="32"/>
      <c r="X117" s="32"/>
    </row>
    <row r="118" spans="1:24" ht="34.5" hidden="1" customHeight="1" x14ac:dyDescent="0.25">
      <c r="A118" s="178">
        <v>1</v>
      </c>
      <c r="B118" s="204" t="s">
        <v>52</v>
      </c>
      <c r="C118" s="204"/>
      <c r="D118" s="364"/>
      <c r="E118" s="413"/>
      <c r="F118" s="323"/>
      <c r="G118" s="323"/>
      <c r="H118" s="324"/>
      <c r="I118" s="4"/>
      <c r="J118" s="4"/>
      <c r="K118" s="4"/>
      <c r="L118" s="4"/>
      <c r="M118" s="55"/>
      <c r="N118" s="4"/>
      <c r="O118" s="4"/>
      <c r="P118" s="4"/>
      <c r="Q118" s="4"/>
      <c r="R118" s="4"/>
      <c r="S118" s="4"/>
      <c r="T118" s="4"/>
      <c r="U118" s="4"/>
      <c r="V118" s="4"/>
      <c r="W118" s="4"/>
      <c r="X118" s="4"/>
    </row>
    <row r="119" spans="1:24" ht="14.25" hidden="1" customHeight="1" x14ac:dyDescent="0.25">
      <c r="A119" s="168"/>
      <c r="B119" s="35"/>
      <c r="C119" s="35"/>
      <c r="D119" s="35"/>
      <c r="E119" s="36"/>
      <c r="F119" s="36"/>
      <c r="G119" s="36"/>
      <c r="H119" s="36"/>
      <c r="I119" s="4"/>
      <c r="J119" s="4"/>
      <c r="K119" s="4"/>
      <c r="L119" s="4"/>
      <c r="M119" s="4"/>
      <c r="N119" s="4"/>
      <c r="O119" s="4"/>
      <c r="P119" s="4"/>
      <c r="Q119" s="4"/>
      <c r="R119" s="4"/>
      <c r="S119" s="4"/>
      <c r="T119" s="4"/>
      <c r="U119" s="4"/>
      <c r="V119" s="4"/>
      <c r="W119" s="4"/>
      <c r="X119" s="4"/>
    </row>
    <row r="120" spans="1:24" ht="33" hidden="1" customHeight="1" x14ac:dyDescent="0.25">
      <c r="A120" s="178">
        <v>2</v>
      </c>
      <c r="B120" s="204" t="s">
        <v>53</v>
      </c>
      <c r="C120" s="204"/>
      <c r="D120" s="204"/>
      <c r="E120" s="413"/>
      <c r="F120" s="323"/>
      <c r="G120" s="323"/>
      <c r="H120" s="324"/>
      <c r="I120" s="4"/>
      <c r="J120" s="4"/>
      <c r="K120" s="4"/>
      <c r="L120" s="4"/>
      <c r="M120" s="4"/>
      <c r="N120" s="4"/>
      <c r="O120" s="4"/>
      <c r="P120" s="4"/>
      <c r="Q120" s="4"/>
      <c r="R120" s="4"/>
      <c r="S120" s="4"/>
      <c r="T120" s="4"/>
      <c r="U120" s="4"/>
      <c r="V120" s="4"/>
      <c r="W120" s="4"/>
      <c r="X120" s="4"/>
    </row>
    <row r="121" spans="1:24" ht="14.25" hidden="1" customHeight="1" x14ac:dyDescent="0.25">
      <c r="A121" s="168"/>
      <c r="B121" s="36"/>
      <c r="C121" s="36"/>
      <c r="D121" s="36"/>
      <c r="E121" s="36"/>
      <c r="F121" s="36"/>
      <c r="G121" s="36"/>
      <c r="H121" s="36"/>
      <c r="I121" s="4"/>
      <c r="J121" s="4"/>
      <c r="K121" s="4"/>
      <c r="L121" s="4"/>
      <c r="M121" s="4"/>
      <c r="N121" s="4"/>
      <c r="O121" s="4"/>
      <c r="P121" s="4"/>
      <c r="Q121" s="4"/>
      <c r="R121" s="4"/>
      <c r="S121" s="4"/>
      <c r="T121" s="4"/>
      <c r="U121" s="4"/>
      <c r="V121" s="4"/>
      <c r="W121" s="4"/>
      <c r="X121" s="4"/>
    </row>
    <row r="122" spans="1:24" ht="20.25" hidden="1" customHeight="1" x14ac:dyDescent="0.25">
      <c r="A122" s="223">
        <v>3</v>
      </c>
      <c r="B122" s="225" t="s">
        <v>70</v>
      </c>
      <c r="C122" s="225"/>
      <c r="D122" s="225"/>
      <c r="E122" s="380"/>
      <c r="F122" s="408"/>
      <c r="G122" s="408"/>
      <c r="H122" s="381"/>
      <c r="I122" s="4"/>
      <c r="J122" s="4"/>
      <c r="K122" s="4"/>
      <c r="L122" s="4"/>
      <c r="M122" s="4"/>
      <c r="N122" s="4"/>
      <c r="O122" s="4"/>
      <c r="P122" s="4"/>
      <c r="Q122" s="4"/>
      <c r="R122" s="4"/>
      <c r="S122" s="4"/>
      <c r="T122" s="4"/>
      <c r="U122" s="4"/>
      <c r="V122" s="4"/>
      <c r="W122" s="4"/>
      <c r="X122" s="4"/>
    </row>
    <row r="123" spans="1:24" ht="36.75" hidden="1" customHeight="1" x14ac:dyDescent="0.25">
      <c r="A123" s="224"/>
      <c r="B123" s="220"/>
      <c r="C123" s="220"/>
      <c r="D123" s="220"/>
      <c r="E123" s="383"/>
      <c r="F123" s="409"/>
      <c r="G123" s="409"/>
      <c r="H123" s="384"/>
      <c r="I123" s="4"/>
      <c r="J123" s="4"/>
      <c r="K123" s="4"/>
      <c r="L123" s="4"/>
      <c r="M123" s="4"/>
      <c r="N123" s="4"/>
      <c r="O123" s="4"/>
      <c r="P123" s="4"/>
      <c r="Q123" s="4"/>
      <c r="R123" s="4"/>
      <c r="S123" s="4"/>
      <c r="T123" s="4"/>
      <c r="U123" s="4"/>
      <c r="V123" s="4"/>
      <c r="W123" s="4"/>
      <c r="X123" s="4"/>
    </row>
    <row r="124" spans="1:24" ht="21" hidden="1" customHeight="1" x14ac:dyDescent="0.25">
      <c r="A124" s="179"/>
      <c r="D124" s="37" t="s">
        <v>54</v>
      </c>
      <c r="E124" s="383"/>
      <c r="F124" s="409"/>
      <c r="G124" s="409"/>
      <c r="H124" s="384"/>
      <c r="I124" s="4"/>
      <c r="J124" s="4"/>
      <c r="K124" s="4"/>
      <c r="L124" s="4"/>
      <c r="M124" s="4"/>
      <c r="N124" s="4"/>
      <c r="O124" s="4"/>
      <c r="P124" s="4"/>
      <c r="Q124" s="4"/>
      <c r="R124" s="4"/>
      <c r="S124" s="4"/>
      <c r="T124" s="4"/>
      <c r="U124" s="4"/>
      <c r="V124" s="4"/>
      <c r="W124" s="4"/>
      <c r="X124" s="4"/>
    </row>
    <row r="125" spans="1:24" ht="21" hidden="1" customHeight="1" x14ac:dyDescent="0.25">
      <c r="A125" s="179"/>
      <c r="D125" s="37" t="s">
        <v>55</v>
      </c>
      <c r="E125" s="383"/>
      <c r="F125" s="409"/>
      <c r="G125" s="409"/>
      <c r="H125" s="384"/>
      <c r="I125" s="4"/>
      <c r="J125" s="4"/>
      <c r="K125" s="4"/>
      <c r="L125" s="4"/>
      <c r="M125" s="4"/>
      <c r="N125" s="4"/>
      <c r="O125" s="4"/>
      <c r="P125" s="4"/>
      <c r="Q125" s="4"/>
      <c r="R125" s="4"/>
      <c r="S125" s="4"/>
      <c r="T125" s="4"/>
      <c r="U125" s="4"/>
      <c r="V125" s="4"/>
      <c r="W125" s="4"/>
      <c r="X125" s="4"/>
    </row>
    <row r="126" spans="1:24" ht="18.75" hidden="1" customHeight="1" x14ac:dyDescent="0.25">
      <c r="A126" s="179"/>
      <c r="B126" s="38"/>
      <c r="C126" s="38"/>
      <c r="D126" s="39" t="s">
        <v>56</v>
      </c>
      <c r="E126" s="315"/>
      <c r="F126" s="316"/>
      <c r="G126" s="316"/>
      <c r="H126" s="317"/>
      <c r="I126" s="4"/>
      <c r="J126" s="4"/>
      <c r="K126" s="4"/>
      <c r="L126" s="4"/>
      <c r="M126" s="4"/>
      <c r="N126" s="4"/>
      <c r="O126" s="4"/>
      <c r="P126" s="4"/>
      <c r="Q126" s="4"/>
      <c r="R126" s="4"/>
      <c r="S126" s="4"/>
      <c r="T126" s="4"/>
      <c r="U126" s="4"/>
      <c r="V126" s="4"/>
      <c r="W126" s="4"/>
      <c r="X126" s="4"/>
    </row>
    <row r="127" spans="1:24" ht="24.95" hidden="1" customHeight="1" x14ac:dyDescent="0.25">
      <c r="A127" s="180"/>
      <c r="B127" s="8"/>
      <c r="C127" s="8"/>
      <c r="D127" s="37"/>
      <c r="E127" s="31"/>
      <c r="F127" s="31"/>
      <c r="G127" s="31"/>
      <c r="H127" s="31"/>
      <c r="I127" s="4"/>
      <c r="J127" s="4"/>
      <c r="K127" s="4"/>
      <c r="L127" s="4"/>
      <c r="M127" s="4"/>
      <c r="N127" s="4"/>
      <c r="O127" s="4"/>
      <c r="P127" s="4"/>
      <c r="Q127" s="4"/>
      <c r="R127" s="4"/>
      <c r="S127" s="4"/>
      <c r="T127" s="4"/>
      <c r="U127" s="4"/>
      <c r="V127" s="4"/>
      <c r="W127" s="4"/>
      <c r="X127" s="4"/>
    </row>
    <row r="128" spans="1:24" ht="39" hidden="1" customHeight="1" x14ac:dyDescent="0.25">
      <c r="A128" s="179">
        <v>4</v>
      </c>
      <c r="B128" s="318" t="s">
        <v>71</v>
      </c>
      <c r="C128" s="225"/>
      <c r="D128" s="225"/>
      <c r="E128" s="56"/>
      <c r="F128" s="56"/>
      <c r="G128" s="56"/>
      <c r="H128" s="57"/>
      <c r="I128" s="4"/>
      <c r="J128" s="4"/>
      <c r="K128" s="4"/>
      <c r="L128" s="4"/>
      <c r="M128" s="4"/>
      <c r="N128" s="4"/>
      <c r="O128" s="4"/>
      <c r="P128" s="4"/>
      <c r="Q128" s="4"/>
      <c r="R128" s="4"/>
      <c r="S128" s="4"/>
      <c r="T128" s="4"/>
      <c r="U128" s="4"/>
      <c r="V128" s="4"/>
      <c r="W128" s="4"/>
      <c r="X128" s="4"/>
    </row>
    <row r="129" spans="1:25" ht="124.5" hidden="1" customHeight="1" x14ac:dyDescent="0.25">
      <c r="A129" s="179"/>
      <c r="B129" s="319" t="s">
        <v>201</v>
      </c>
      <c r="C129" s="320"/>
      <c r="D129" s="321"/>
      <c r="E129" s="322"/>
      <c r="F129" s="323"/>
      <c r="G129" s="323"/>
      <c r="H129" s="324"/>
      <c r="I129" s="4"/>
      <c r="J129" s="4"/>
      <c r="K129" s="4"/>
      <c r="L129" s="4"/>
      <c r="M129" s="4"/>
      <c r="N129" s="4"/>
      <c r="O129" s="4"/>
      <c r="P129" s="4"/>
      <c r="Q129" s="4"/>
      <c r="R129" s="4"/>
      <c r="S129" s="4"/>
      <c r="T129" s="4"/>
      <c r="U129" s="4"/>
      <c r="V129" s="4"/>
      <c r="W129" s="4"/>
      <c r="X129" s="4"/>
    </row>
    <row r="130" spans="1:25" ht="13.5" hidden="1" customHeight="1" x14ac:dyDescent="0.25">
      <c r="A130" s="179"/>
      <c r="B130" s="58"/>
      <c r="C130" s="8"/>
      <c r="D130" s="37"/>
      <c r="E130" s="31"/>
      <c r="F130" s="31"/>
      <c r="G130" s="31"/>
      <c r="H130" s="40"/>
      <c r="I130" s="4"/>
      <c r="J130" s="4"/>
      <c r="K130" s="4"/>
      <c r="L130" s="4"/>
      <c r="M130" s="4"/>
      <c r="N130" s="4"/>
      <c r="O130" s="4"/>
      <c r="P130" s="4"/>
      <c r="Q130" s="4"/>
      <c r="R130" s="4"/>
      <c r="S130" s="4"/>
      <c r="T130" s="4"/>
      <c r="U130" s="4"/>
      <c r="V130" s="4"/>
      <c r="W130" s="4"/>
      <c r="X130" s="4"/>
    </row>
    <row r="131" spans="1:25" ht="10.5" customHeight="1" x14ac:dyDescent="0.25">
      <c r="A131" s="179"/>
      <c r="B131" s="58"/>
      <c r="C131" s="8"/>
      <c r="D131" s="37"/>
      <c r="E131" s="31"/>
      <c r="F131" s="31"/>
      <c r="G131" s="31"/>
      <c r="H131" s="40"/>
      <c r="I131" s="4"/>
      <c r="J131" s="4"/>
      <c r="K131" s="4"/>
      <c r="L131" s="4"/>
      <c r="M131" s="4"/>
      <c r="N131" s="4"/>
      <c r="O131" s="4"/>
      <c r="P131" s="4"/>
      <c r="Q131" s="4"/>
      <c r="R131" s="4"/>
      <c r="S131" s="4"/>
      <c r="T131" s="4"/>
      <c r="U131" s="4"/>
      <c r="V131" s="4"/>
      <c r="W131" s="4"/>
      <c r="X131" s="4"/>
    </row>
    <row r="132" spans="1:25" ht="24.95" hidden="1" customHeight="1" x14ac:dyDescent="0.25">
      <c r="A132" s="179"/>
      <c r="B132" s="325" t="s">
        <v>58</v>
      </c>
      <c r="C132" s="220"/>
      <c r="D132" s="220"/>
      <c r="E132" s="322"/>
      <c r="F132" s="323"/>
      <c r="G132" s="323"/>
      <c r="H132" s="324"/>
      <c r="I132" s="4"/>
      <c r="J132" s="4"/>
      <c r="K132" s="4"/>
      <c r="L132" s="4"/>
      <c r="M132" s="4"/>
      <c r="N132" s="4"/>
      <c r="O132" s="4"/>
      <c r="P132" s="4"/>
      <c r="Q132" s="4"/>
      <c r="R132" s="4"/>
      <c r="S132" s="4"/>
      <c r="T132" s="4"/>
      <c r="U132" s="4"/>
      <c r="V132" s="4"/>
      <c r="W132" s="4"/>
      <c r="X132" s="4"/>
    </row>
    <row r="133" spans="1:25" ht="11.25" hidden="1" customHeight="1" x14ac:dyDescent="0.25">
      <c r="A133" s="179"/>
      <c r="B133" s="58"/>
      <c r="C133" s="8"/>
      <c r="D133" s="37"/>
      <c r="E133" s="31"/>
      <c r="F133" s="31"/>
      <c r="G133" s="31"/>
      <c r="H133" s="40"/>
      <c r="I133" s="4"/>
      <c r="J133" s="4"/>
      <c r="K133" s="4"/>
      <c r="L133" s="4"/>
      <c r="M133" s="4"/>
      <c r="N133" s="4"/>
      <c r="O133" s="4"/>
      <c r="P133" s="4"/>
      <c r="Q133" s="4"/>
      <c r="R133" s="4"/>
      <c r="S133" s="4"/>
      <c r="T133" s="4"/>
      <c r="U133" s="4"/>
      <c r="V133" s="4"/>
      <c r="W133" s="4"/>
      <c r="X133" s="4"/>
    </row>
    <row r="134" spans="1:25" ht="56.25" hidden="1" customHeight="1" x14ac:dyDescent="0.25">
      <c r="A134" s="179"/>
      <c r="B134" s="325" t="s">
        <v>72</v>
      </c>
      <c r="C134" s="220"/>
      <c r="D134" s="220"/>
      <c r="E134" s="322"/>
      <c r="F134" s="323"/>
      <c r="G134" s="323"/>
      <c r="H134" s="324"/>
      <c r="I134" s="4"/>
      <c r="J134" s="4"/>
      <c r="K134" s="4"/>
      <c r="L134" s="4"/>
      <c r="M134" s="4"/>
      <c r="N134" s="4"/>
      <c r="O134" s="4"/>
      <c r="P134" s="4"/>
      <c r="Q134" s="4"/>
      <c r="R134" s="4"/>
      <c r="S134" s="4"/>
      <c r="T134" s="4"/>
      <c r="U134" s="4"/>
      <c r="V134" s="4"/>
      <c r="W134" s="4"/>
      <c r="X134" s="4"/>
    </row>
    <row r="135" spans="1:25" ht="11.25" hidden="1" customHeight="1" x14ac:dyDescent="0.25">
      <c r="A135" s="179"/>
      <c r="B135" s="58"/>
      <c r="C135" s="8"/>
      <c r="D135" s="37"/>
      <c r="E135" s="31"/>
      <c r="F135" s="31"/>
      <c r="G135" s="31"/>
      <c r="H135" s="40"/>
      <c r="I135" s="4"/>
      <c r="J135" s="4"/>
      <c r="K135" s="4"/>
      <c r="L135" s="4"/>
      <c r="M135" s="4"/>
      <c r="N135" s="4"/>
      <c r="O135" s="4"/>
      <c r="P135" s="4"/>
      <c r="Q135" s="4"/>
      <c r="R135" s="4"/>
      <c r="S135" s="4"/>
      <c r="T135" s="4"/>
      <c r="U135" s="4"/>
      <c r="V135" s="4"/>
      <c r="W135" s="4"/>
      <c r="X135" s="4"/>
    </row>
    <row r="136" spans="1:25" ht="28.35" hidden="1" customHeight="1" x14ac:dyDescent="0.25">
      <c r="A136" s="179"/>
      <c r="B136" s="340" t="s">
        <v>60</v>
      </c>
      <c r="C136" s="331"/>
      <c r="D136" s="331"/>
      <c r="E136" s="59"/>
      <c r="F136" s="60"/>
      <c r="G136" s="60"/>
      <c r="H136" s="61"/>
      <c r="I136" s="4"/>
      <c r="J136" s="4"/>
      <c r="K136" s="4"/>
      <c r="L136" s="4"/>
      <c r="M136" s="4"/>
      <c r="N136" s="4"/>
      <c r="O136" s="4"/>
      <c r="P136" s="4"/>
      <c r="Q136" s="4"/>
      <c r="R136" s="4"/>
      <c r="S136" s="4"/>
      <c r="T136" s="4"/>
      <c r="U136" s="4"/>
      <c r="V136" s="4"/>
      <c r="W136" s="4"/>
      <c r="X136" s="4"/>
    </row>
    <row r="137" spans="1:25" ht="24.95" hidden="1" customHeight="1" x14ac:dyDescent="0.25">
      <c r="A137" s="179"/>
      <c r="B137" s="325" t="s">
        <v>61</v>
      </c>
      <c r="C137" s="220"/>
      <c r="D137" s="220"/>
      <c r="E137" s="54"/>
      <c r="F137" s="54"/>
      <c r="G137" s="54"/>
      <c r="H137" s="54"/>
      <c r="I137" s="4"/>
      <c r="J137" s="4"/>
      <c r="K137" s="4"/>
      <c r="L137" s="4"/>
      <c r="M137" s="4"/>
      <c r="N137" s="4"/>
      <c r="O137" s="4"/>
      <c r="P137" s="4"/>
      <c r="Q137" s="4"/>
      <c r="R137" s="4"/>
      <c r="S137" s="4"/>
      <c r="T137" s="4"/>
      <c r="U137" s="4"/>
      <c r="V137" s="4"/>
      <c r="W137" s="4"/>
      <c r="X137" s="4"/>
    </row>
    <row r="138" spans="1:25" ht="10.5" hidden="1" customHeight="1" x14ac:dyDescent="0.25">
      <c r="A138" s="179"/>
      <c r="B138" s="62"/>
      <c r="C138" s="47"/>
      <c r="D138" s="47"/>
      <c r="E138" s="54"/>
      <c r="F138" s="54"/>
      <c r="G138" s="54"/>
      <c r="H138" s="63"/>
      <c r="I138" s="4"/>
      <c r="J138" s="4"/>
      <c r="K138" s="4"/>
      <c r="L138" s="4"/>
      <c r="M138" s="4"/>
      <c r="N138" s="4"/>
      <c r="O138" s="4"/>
      <c r="P138" s="4"/>
      <c r="Q138" s="4"/>
      <c r="R138" s="4"/>
      <c r="S138" s="4"/>
      <c r="T138" s="4"/>
      <c r="U138" s="4"/>
      <c r="V138" s="4"/>
      <c r="W138" s="4"/>
      <c r="X138" s="4"/>
    </row>
    <row r="139" spans="1:25" ht="33.75" hidden="1" customHeight="1" x14ac:dyDescent="0.25">
      <c r="A139" s="180"/>
      <c r="B139" s="214" t="s">
        <v>66</v>
      </c>
      <c r="C139" s="204"/>
      <c r="D139" s="204"/>
      <c r="E139" s="305"/>
      <c r="F139" s="307"/>
      <c r="G139" s="305"/>
      <c r="H139" s="307"/>
      <c r="I139" s="4"/>
      <c r="J139" s="4"/>
      <c r="K139" s="4"/>
      <c r="L139" s="4"/>
      <c r="M139" s="4"/>
      <c r="N139" s="4"/>
      <c r="O139" s="4"/>
      <c r="P139" s="4"/>
      <c r="Q139" s="4"/>
      <c r="R139" s="4"/>
      <c r="S139" s="4"/>
      <c r="T139" s="4"/>
      <c r="U139" s="4"/>
      <c r="V139" s="4"/>
      <c r="W139" s="4"/>
      <c r="X139" s="4"/>
    </row>
    <row r="140" spans="1:25" s="126" customFormat="1" ht="18" customHeight="1" x14ac:dyDescent="0.25">
      <c r="A140" s="130"/>
      <c r="B140" s="121" t="s">
        <v>171</v>
      </c>
      <c r="C140" s="122"/>
      <c r="D140" s="122"/>
      <c r="E140" s="122"/>
      <c r="F140" s="123"/>
      <c r="G140" s="124"/>
      <c r="H140" s="124"/>
      <c r="I140" s="124"/>
      <c r="J140" s="125"/>
      <c r="K140" s="125"/>
      <c r="L140" s="125"/>
      <c r="M140" s="125"/>
      <c r="N140" s="125"/>
      <c r="O140" s="125"/>
      <c r="P140" s="125"/>
      <c r="Q140" s="125"/>
      <c r="R140" s="125"/>
      <c r="S140" s="125"/>
      <c r="T140" s="125"/>
      <c r="U140" s="125"/>
      <c r="V140" s="125"/>
      <c r="W140" s="125"/>
      <c r="X140" s="125"/>
      <c r="Y140" s="125"/>
    </row>
    <row r="141" spans="1:25" s="126" customFormat="1" ht="32.25" customHeight="1" x14ac:dyDescent="0.25">
      <c r="A141" s="130"/>
      <c r="B141" s="282" t="s">
        <v>172</v>
      </c>
      <c r="C141" s="282"/>
      <c r="D141" s="282"/>
      <c r="E141" s="282"/>
      <c r="F141" s="282"/>
      <c r="G141" s="282"/>
      <c r="H141" s="282"/>
      <c r="I141" s="282"/>
      <c r="J141" s="125"/>
      <c r="K141" s="125"/>
      <c r="L141" s="125"/>
      <c r="M141" s="125"/>
      <c r="N141" s="125"/>
      <c r="O141" s="125"/>
      <c r="P141" s="125"/>
      <c r="Q141" s="125"/>
      <c r="R141" s="125"/>
      <c r="S141" s="125"/>
      <c r="T141" s="125"/>
      <c r="U141" s="125"/>
      <c r="V141" s="125"/>
      <c r="W141" s="125"/>
      <c r="X141" s="125"/>
      <c r="Y141" s="125"/>
    </row>
    <row r="142" spans="1:25" s="126" customFormat="1" ht="57" customHeight="1" x14ac:dyDescent="0.25">
      <c r="A142" s="130"/>
      <c r="B142" s="189" t="s">
        <v>250</v>
      </c>
      <c r="C142" s="190"/>
      <c r="D142" s="190"/>
      <c r="E142" s="191"/>
      <c r="F142" s="192"/>
      <c r="G142" s="193"/>
      <c r="H142" s="193"/>
      <c r="I142" s="194"/>
      <c r="J142" s="127"/>
    </row>
    <row r="143" spans="1:25" s="126" customFormat="1" ht="31.5" customHeight="1" x14ac:dyDescent="0.25">
      <c r="A143" s="158">
        <v>1</v>
      </c>
      <c r="B143" s="189" t="s">
        <v>173</v>
      </c>
      <c r="C143" s="190"/>
      <c r="D143" s="190"/>
      <c r="E143" s="191"/>
      <c r="F143" s="192"/>
      <c r="G143" s="193"/>
      <c r="H143" s="193"/>
      <c r="I143" s="194"/>
      <c r="J143" s="130"/>
      <c r="K143" s="130"/>
      <c r="L143" s="130"/>
      <c r="M143" s="130"/>
      <c r="N143" s="131"/>
      <c r="O143" s="130"/>
      <c r="P143" s="130"/>
      <c r="Q143" s="130"/>
      <c r="R143" s="130"/>
      <c r="S143" s="130"/>
      <c r="T143" s="130"/>
      <c r="U143" s="130"/>
      <c r="V143" s="130"/>
      <c r="W143" s="130"/>
      <c r="X143" s="130"/>
      <c r="Y143" s="130"/>
    </row>
    <row r="144" spans="1:25" s="126" customFormat="1" ht="75" customHeight="1" x14ac:dyDescent="0.25">
      <c r="A144" s="158">
        <v>2</v>
      </c>
      <c r="B144" s="279" t="s">
        <v>224</v>
      </c>
      <c r="C144" s="272"/>
      <c r="D144" s="272"/>
      <c r="E144" s="273"/>
      <c r="F144" s="195"/>
      <c r="G144" s="196"/>
      <c r="H144" s="196"/>
      <c r="I144" s="197"/>
      <c r="J144" s="130"/>
      <c r="K144" s="130"/>
      <c r="L144" s="130"/>
      <c r="M144" s="130"/>
      <c r="N144" s="131"/>
      <c r="O144" s="130"/>
      <c r="P144" s="130"/>
      <c r="Q144" s="130"/>
      <c r="R144" s="130"/>
      <c r="S144" s="130"/>
      <c r="T144" s="130"/>
      <c r="U144" s="130"/>
      <c r="V144" s="130"/>
      <c r="W144" s="130"/>
      <c r="X144" s="130"/>
      <c r="Y144" s="130"/>
    </row>
    <row r="145" spans="1:25" s="126" customFormat="1" ht="99.75" customHeight="1" x14ac:dyDescent="0.25">
      <c r="A145" s="158">
        <v>3</v>
      </c>
      <c r="B145" s="189" t="s">
        <v>225</v>
      </c>
      <c r="C145" s="190"/>
      <c r="D145" s="190"/>
      <c r="E145" s="191"/>
      <c r="F145" s="295"/>
      <c r="G145" s="284"/>
      <c r="H145" s="284"/>
      <c r="I145" s="285"/>
      <c r="J145" s="125"/>
      <c r="K145" s="125"/>
      <c r="L145" s="125"/>
      <c r="M145" s="125"/>
      <c r="N145" s="132"/>
      <c r="O145" s="125"/>
      <c r="P145" s="125"/>
      <c r="Q145" s="125"/>
      <c r="R145" s="125"/>
      <c r="S145" s="125"/>
      <c r="T145" s="125"/>
      <c r="U145" s="125"/>
      <c r="V145" s="125"/>
      <c r="W145" s="125"/>
      <c r="X145" s="125"/>
      <c r="Y145" s="125"/>
    </row>
    <row r="146" spans="1:25" s="126" customFormat="1" ht="28.5" customHeight="1" x14ac:dyDescent="0.25">
      <c r="A146" s="158" t="s">
        <v>14</v>
      </c>
      <c r="B146" s="272" t="s">
        <v>174</v>
      </c>
      <c r="C146" s="272"/>
      <c r="D146" s="272"/>
      <c r="E146" s="273"/>
      <c r="F146" s="295"/>
      <c r="G146" s="284"/>
      <c r="H146" s="284"/>
      <c r="I146" s="285"/>
      <c r="J146" s="125"/>
      <c r="K146" s="125"/>
      <c r="L146" s="125"/>
      <c r="M146" s="125"/>
      <c r="N146" s="132"/>
      <c r="O146" s="125"/>
      <c r="P146" s="125"/>
      <c r="Q146" s="125"/>
      <c r="R146" s="125"/>
      <c r="S146" s="125"/>
      <c r="T146" s="125"/>
      <c r="U146" s="125"/>
      <c r="V146" s="125"/>
      <c r="W146" s="125"/>
      <c r="X146" s="125"/>
      <c r="Y146" s="125"/>
    </row>
    <row r="147" spans="1:25" s="126" customFormat="1" ht="28.5" customHeight="1" x14ac:dyDescent="0.25">
      <c r="A147" s="158" t="s">
        <v>22</v>
      </c>
      <c r="B147" s="272" t="s">
        <v>74</v>
      </c>
      <c r="C147" s="272"/>
      <c r="D147" s="272"/>
      <c r="E147" s="273"/>
      <c r="F147" s="272"/>
      <c r="G147" s="272"/>
      <c r="H147" s="272"/>
      <c r="I147" s="273"/>
      <c r="J147" s="125"/>
      <c r="K147" s="125"/>
      <c r="L147" s="125"/>
      <c r="M147" s="125"/>
      <c r="N147" s="132"/>
      <c r="O147" s="125"/>
      <c r="P147" s="125"/>
      <c r="Q147" s="125"/>
      <c r="R147" s="125"/>
      <c r="S147" s="125"/>
      <c r="T147" s="125"/>
      <c r="U147" s="125"/>
      <c r="V147" s="125"/>
      <c r="W147" s="125"/>
      <c r="X147" s="125"/>
      <c r="Y147" s="125"/>
    </row>
    <row r="148" spans="1:25" s="126" customFormat="1" ht="51.75" customHeight="1" x14ac:dyDescent="0.25">
      <c r="A148" s="158" t="s">
        <v>46</v>
      </c>
      <c r="B148" s="272" t="s">
        <v>226</v>
      </c>
      <c r="C148" s="272"/>
      <c r="D148" s="272"/>
      <c r="E148" s="273"/>
      <c r="F148" s="295"/>
      <c r="G148" s="284"/>
      <c r="H148" s="284"/>
      <c r="I148" s="285"/>
      <c r="J148" s="125"/>
      <c r="K148" s="125"/>
      <c r="L148" s="125"/>
      <c r="M148" s="125"/>
      <c r="N148" s="132"/>
      <c r="O148" s="125"/>
      <c r="P148" s="125"/>
      <c r="Q148" s="125"/>
      <c r="R148" s="125"/>
      <c r="S148" s="125"/>
      <c r="T148" s="125"/>
      <c r="U148" s="125"/>
      <c r="V148" s="125"/>
      <c r="W148" s="125"/>
      <c r="X148" s="125"/>
      <c r="Y148" s="125"/>
    </row>
    <row r="149" spans="1:25" s="126" customFormat="1" ht="14.25" customHeight="1" x14ac:dyDescent="0.25">
      <c r="A149" s="181"/>
      <c r="B149" s="131"/>
      <c r="C149" s="131"/>
      <c r="D149" s="131"/>
      <c r="E149" s="131"/>
      <c r="F149" s="133"/>
      <c r="G149" s="133"/>
      <c r="H149" s="133"/>
      <c r="I149" s="133"/>
      <c r="J149" s="125"/>
      <c r="K149" s="125"/>
      <c r="L149" s="125"/>
      <c r="M149" s="125"/>
      <c r="N149" s="125"/>
      <c r="O149" s="125"/>
      <c r="P149" s="125"/>
      <c r="Q149" s="125"/>
      <c r="R149" s="125"/>
      <c r="S149" s="125"/>
      <c r="T149" s="125"/>
      <c r="U149" s="125"/>
      <c r="V149" s="125"/>
      <c r="W149" s="125"/>
      <c r="X149" s="125"/>
      <c r="Y149" s="125"/>
    </row>
    <row r="150" spans="1:25" s="126" customFormat="1" ht="33" customHeight="1" x14ac:dyDescent="0.25">
      <c r="A150" s="158" t="s">
        <v>47</v>
      </c>
      <c r="B150" s="272" t="s">
        <v>53</v>
      </c>
      <c r="C150" s="272"/>
      <c r="D150" s="272"/>
      <c r="E150" s="272"/>
      <c r="F150" s="295"/>
      <c r="G150" s="284"/>
      <c r="H150" s="284"/>
      <c r="I150" s="285"/>
      <c r="J150" s="125"/>
      <c r="K150" s="125"/>
      <c r="L150" s="125"/>
      <c r="M150" s="125"/>
      <c r="N150" s="125"/>
      <c r="O150" s="125"/>
      <c r="P150" s="125"/>
      <c r="Q150" s="125"/>
      <c r="R150" s="125"/>
      <c r="S150" s="125"/>
      <c r="T150" s="125"/>
      <c r="U150" s="125"/>
      <c r="V150" s="125"/>
      <c r="W150" s="125"/>
      <c r="X150" s="125"/>
      <c r="Y150" s="125"/>
    </row>
    <row r="151" spans="1:25" s="126" customFormat="1" ht="14.25" customHeight="1" x14ac:dyDescent="0.25">
      <c r="A151" s="181"/>
      <c r="B151" s="133"/>
      <c r="C151" s="133"/>
      <c r="D151" s="133"/>
      <c r="E151" s="133"/>
      <c r="F151" s="133"/>
      <c r="G151" s="133"/>
      <c r="H151" s="133"/>
      <c r="I151" s="133"/>
      <c r="J151" s="125"/>
      <c r="K151" s="125"/>
      <c r="L151" s="125"/>
      <c r="M151" s="125"/>
      <c r="N151" s="125"/>
      <c r="O151" s="125"/>
      <c r="P151" s="125"/>
      <c r="Q151" s="125"/>
      <c r="R151" s="125"/>
      <c r="S151" s="125"/>
      <c r="T151" s="125"/>
      <c r="U151" s="125"/>
      <c r="V151" s="125"/>
      <c r="W151" s="125"/>
      <c r="X151" s="125"/>
      <c r="Y151" s="125"/>
    </row>
    <row r="152" spans="1:25" s="126" customFormat="1" ht="20.25" customHeight="1" x14ac:dyDescent="0.25">
      <c r="A152" s="255" t="s">
        <v>75</v>
      </c>
      <c r="B152" s="294" t="s">
        <v>175</v>
      </c>
      <c r="C152" s="294"/>
      <c r="D152" s="294"/>
      <c r="E152" s="294"/>
      <c r="F152" s="261"/>
      <c r="G152" s="296"/>
      <c r="H152" s="296"/>
      <c r="I152" s="262"/>
      <c r="J152" s="125"/>
      <c r="K152" s="125"/>
      <c r="L152" s="125"/>
      <c r="M152" s="125"/>
      <c r="N152" s="125"/>
      <c r="O152" s="125"/>
      <c r="P152" s="125"/>
      <c r="Q152" s="125"/>
      <c r="R152" s="125"/>
      <c r="S152" s="125"/>
      <c r="T152" s="125"/>
      <c r="U152" s="125"/>
      <c r="V152" s="125"/>
      <c r="W152" s="125"/>
      <c r="X152" s="125"/>
      <c r="Y152" s="125"/>
    </row>
    <row r="153" spans="1:25" s="126" customFormat="1" ht="60.75" customHeight="1" x14ac:dyDescent="0.25">
      <c r="A153" s="256"/>
      <c r="B153" s="233"/>
      <c r="C153" s="233"/>
      <c r="D153" s="233"/>
      <c r="E153" s="233"/>
      <c r="F153" s="264"/>
      <c r="G153" s="297"/>
      <c r="H153" s="297"/>
      <c r="I153" s="265"/>
      <c r="J153" s="125"/>
      <c r="K153" s="125"/>
      <c r="L153" s="125"/>
      <c r="M153" s="125"/>
      <c r="N153" s="125"/>
      <c r="O153" s="125"/>
      <c r="P153" s="125"/>
      <c r="Q153" s="125"/>
      <c r="R153" s="125"/>
      <c r="S153" s="125"/>
      <c r="T153" s="125"/>
      <c r="U153" s="125"/>
      <c r="V153" s="125"/>
      <c r="W153" s="125"/>
      <c r="X153" s="125"/>
      <c r="Y153" s="125"/>
    </row>
    <row r="154" spans="1:25" s="126" customFormat="1" ht="21" customHeight="1" x14ac:dyDescent="0.25">
      <c r="A154" s="182"/>
      <c r="E154" s="134" t="s">
        <v>54</v>
      </c>
      <c r="F154" s="264"/>
      <c r="G154" s="297"/>
      <c r="H154" s="297"/>
      <c r="I154" s="265"/>
      <c r="J154" s="125"/>
      <c r="K154" s="125"/>
      <c r="L154" s="125"/>
      <c r="M154" s="125"/>
      <c r="N154" s="125"/>
      <c r="O154" s="125"/>
      <c r="P154" s="125"/>
      <c r="Q154" s="125"/>
      <c r="R154" s="125"/>
      <c r="S154" s="125"/>
      <c r="T154" s="125"/>
      <c r="U154" s="125"/>
      <c r="V154" s="125"/>
      <c r="W154" s="125"/>
      <c r="X154" s="125"/>
      <c r="Y154" s="125"/>
    </row>
    <row r="155" spans="1:25" s="126" customFormat="1" ht="21" customHeight="1" x14ac:dyDescent="0.25">
      <c r="A155" s="182"/>
      <c r="E155" s="134" t="s">
        <v>55</v>
      </c>
      <c r="F155" s="264"/>
      <c r="G155" s="297"/>
      <c r="H155" s="297"/>
      <c r="I155" s="265"/>
      <c r="J155" s="125"/>
      <c r="K155" s="125"/>
      <c r="L155" s="125"/>
      <c r="M155" s="125"/>
      <c r="N155" s="125"/>
      <c r="O155" s="125"/>
      <c r="P155" s="125"/>
      <c r="Q155" s="125"/>
      <c r="R155" s="125"/>
      <c r="S155" s="125"/>
      <c r="T155" s="125"/>
      <c r="U155" s="125"/>
      <c r="V155" s="125"/>
      <c r="W155" s="125"/>
      <c r="X155" s="125"/>
      <c r="Y155" s="125"/>
    </row>
    <row r="156" spans="1:25" s="126" customFormat="1" ht="18.75" customHeight="1" x14ac:dyDescent="0.25">
      <c r="A156" s="182"/>
      <c r="B156" s="135"/>
      <c r="C156" s="135"/>
      <c r="D156" s="135"/>
      <c r="E156" s="136" t="s">
        <v>56</v>
      </c>
      <c r="F156" s="290"/>
      <c r="G156" s="291"/>
      <c r="H156" s="291"/>
      <c r="I156" s="292"/>
      <c r="J156" s="125"/>
      <c r="K156" s="125"/>
      <c r="L156" s="125"/>
      <c r="M156" s="125"/>
      <c r="N156" s="125"/>
      <c r="O156" s="125"/>
      <c r="P156" s="125"/>
      <c r="Q156" s="125"/>
      <c r="R156" s="125"/>
      <c r="S156" s="125"/>
      <c r="T156" s="125"/>
      <c r="U156" s="125"/>
      <c r="V156" s="125"/>
      <c r="W156" s="125"/>
      <c r="X156" s="125"/>
      <c r="Y156" s="125"/>
    </row>
    <row r="157" spans="1:25" s="126" customFormat="1" ht="16.5" customHeight="1" x14ac:dyDescent="0.25">
      <c r="A157" s="183"/>
      <c r="B157" s="127"/>
      <c r="C157" s="127"/>
      <c r="D157" s="127"/>
      <c r="E157" s="134"/>
      <c r="F157" s="290"/>
      <c r="G157" s="291"/>
      <c r="H157" s="291"/>
      <c r="I157" s="292"/>
      <c r="J157" s="125"/>
      <c r="K157" s="125"/>
      <c r="L157" s="125"/>
      <c r="M157" s="125"/>
      <c r="N157" s="125"/>
      <c r="O157" s="125"/>
      <c r="P157" s="125"/>
      <c r="Q157" s="125"/>
      <c r="R157" s="125"/>
      <c r="S157" s="125"/>
      <c r="T157" s="125"/>
      <c r="U157" s="125"/>
      <c r="V157" s="125"/>
      <c r="W157" s="125"/>
      <c r="X157" s="125"/>
      <c r="Y157" s="125"/>
    </row>
    <row r="158" spans="1:25" s="126" customFormat="1" ht="9" customHeight="1" x14ac:dyDescent="0.25">
      <c r="A158" s="182"/>
      <c r="B158" s="293"/>
      <c r="C158" s="294"/>
      <c r="D158" s="294"/>
      <c r="E158" s="294"/>
      <c r="I158" s="137"/>
      <c r="J158" s="125"/>
      <c r="K158" s="125"/>
      <c r="L158" s="125"/>
      <c r="M158" s="125"/>
      <c r="N158" s="125"/>
      <c r="O158" s="125"/>
      <c r="P158" s="125"/>
      <c r="Q158" s="125"/>
      <c r="R158" s="125"/>
      <c r="S158" s="125"/>
      <c r="T158" s="125"/>
      <c r="U158" s="125"/>
      <c r="V158" s="125"/>
      <c r="W158" s="125"/>
      <c r="X158" s="125"/>
      <c r="Y158" s="125"/>
    </row>
    <row r="159" spans="1:25" s="126" customFormat="1" ht="153.94999999999999" customHeight="1" x14ac:dyDescent="0.25">
      <c r="A159" s="182" t="s">
        <v>76</v>
      </c>
      <c r="B159" s="189" t="s">
        <v>227</v>
      </c>
      <c r="C159" s="190"/>
      <c r="D159" s="190"/>
      <c r="E159" s="191"/>
      <c r="F159" s="283"/>
      <c r="G159" s="284"/>
      <c r="H159" s="284"/>
      <c r="I159" s="285"/>
      <c r="J159" s="125"/>
      <c r="K159" s="125"/>
      <c r="L159" s="125"/>
      <c r="M159" s="125"/>
      <c r="N159" s="125"/>
      <c r="O159" s="125"/>
      <c r="P159" s="125"/>
      <c r="Q159" s="125"/>
      <c r="R159" s="125"/>
      <c r="S159" s="125"/>
      <c r="T159" s="125"/>
      <c r="U159" s="125"/>
      <c r="V159" s="125"/>
      <c r="W159" s="125"/>
      <c r="X159" s="125"/>
      <c r="Y159" s="125"/>
    </row>
    <row r="160" spans="1:25" s="126" customFormat="1" ht="10.5" customHeight="1" x14ac:dyDescent="0.25">
      <c r="A160" s="182"/>
      <c r="B160" s="138"/>
      <c r="C160" s="127"/>
      <c r="D160" s="127"/>
      <c r="E160" s="134"/>
      <c r="F160" s="129"/>
      <c r="G160" s="129"/>
      <c r="H160" s="129"/>
      <c r="I160" s="139"/>
      <c r="J160" s="125"/>
      <c r="K160" s="125"/>
      <c r="L160" s="125"/>
      <c r="M160" s="125"/>
      <c r="N160" s="125"/>
      <c r="O160" s="125"/>
      <c r="P160" s="125"/>
      <c r="Q160" s="125"/>
      <c r="R160" s="125"/>
      <c r="S160" s="125"/>
      <c r="T160" s="125"/>
      <c r="U160" s="125"/>
      <c r="V160" s="125"/>
      <c r="W160" s="125"/>
      <c r="X160" s="125"/>
      <c r="Y160" s="125"/>
    </row>
    <row r="161" spans="1:25" s="126" customFormat="1" ht="18.75" customHeight="1" x14ac:dyDescent="0.25">
      <c r="A161" s="182"/>
      <c r="B161" s="251" t="s">
        <v>58</v>
      </c>
      <c r="C161" s="233"/>
      <c r="D161" s="233"/>
      <c r="E161" s="233"/>
      <c r="F161" s="283"/>
      <c r="G161" s="284"/>
      <c r="H161" s="284"/>
      <c r="I161" s="285"/>
      <c r="J161" s="125"/>
      <c r="K161" s="125"/>
      <c r="L161" s="125"/>
      <c r="M161" s="125"/>
      <c r="N161" s="125"/>
      <c r="O161" s="125"/>
      <c r="P161" s="125"/>
      <c r="Q161" s="125"/>
      <c r="R161" s="125"/>
      <c r="S161" s="125"/>
      <c r="T161" s="125"/>
      <c r="U161" s="125"/>
      <c r="V161" s="125"/>
      <c r="W161" s="125"/>
      <c r="X161" s="125"/>
      <c r="Y161" s="125"/>
    </row>
    <row r="162" spans="1:25" s="126" customFormat="1" ht="10.5" customHeight="1" x14ac:dyDescent="0.25">
      <c r="A162" s="182"/>
      <c r="B162" s="138"/>
      <c r="C162" s="127"/>
      <c r="D162" s="127"/>
      <c r="E162" s="134"/>
      <c r="F162" s="129"/>
      <c r="G162" s="129"/>
      <c r="H162" s="129"/>
      <c r="I162" s="139"/>
      <c r="J162" s="125"/>
      <c r="K162" s="125"/>
      <c r="L162" s="125"/>
      <c r="M162" s="125"/>
      <c r="N162" s="125"/>
      <c r="O162" s="125"/>
      <c r="P162" s="125"/>
      <c r="Q162" s="125"/>
      <c r="R162" s="125"/>
      <c r="S162" s="125"/>
      <c r="T162" s="125"/>
      <c r="U162" s="125"/>
      <c r="V162" s="125"/>
      <c r="W162" s="125"/>
      <c r="X162" s="125"/>
      <c r="Y162" s="125"/>
    </row>
    <row r="163" spans="1:25" s="126" customFormat="1" ht="54.6" customHeight="1" x14ac:dyDescent="0.25">
      <c r="A163" s="182"/>
      <c r="B163" s="237" t="s">
        <v>228</v>
      </c>
      <c r="C163" s="238"/>
      <c r="D163" s="238"/>
      <c r="E163" s="239"/>
      <c r="F163" s="283"/>
      <c r="G163" s="284"/>
      <c r="H163" s="284"/>
      <c r="I163" s="285"/>
      <c r="J163" s="125"/>
      <c r="K163" s="125"/>
      <c r="L163" s="125"/>
      <c r="M163" s="125"/>
      <c r="N163" s="125"/>
      <c r="O163" s="125"/>
      <c r="P163" s="125"/>
      <c r="Q163" s="125"/>
      <c r="R163" s="125"/>
      <c r="S163" s="125"/>
      <c r="T163" s="125"/>
      <c r="U163" s="125"/>
      <c r="V163" s="125"/>
      <c r="W163" s="125"/>
      <c r="X163" s="125"/>
      <c r="Y163" s="125"/>
    </row>
    <row r="164" spans="1:25" s="126" customFormat="1" ht="11.25" customHeight="1" x14ac:dyDescent="0.25">
      <c r="A164" s="182"/>
      <c r="B164" s="138"/>
      <c r="C164" s="127"/>
      <c r="D164" s="127"/>
      <c r="E164" s="134"/>
      <c r="F164" s="129"/>
      <c r="G164" s="129"/>
      <c r="H164" s="129"/>
      <c r="I164" s="139"/>
      <c r="J164" s="125"/>
      <c r="K164" s="125"/>
      <c r="L164" s="125"/>
      <c r="M164" s="125"/>
      <c r="N164" s="125"/>
      <c r="O164" s="125"/>
      <c r="P164" s="125"/>
      <c r="Q164" s="125"/>
      <c r="R164" s="125"/>
      <c r="S164" s="125"/>
      <c r="T164" s="125"/>
      <c r="U164" s="125"/>
      <c r="V164" s="125"/>
      <c r="W164" s="125"/>
      <c r="X164" s="125"/>
      <c r="Y164" s="125"/>
    </row>
    <row r="165" spans="1:25" s="126" customFormat="1" ht="63.75" customHeight="1" x14ac:dyDescent="0.25">
      <c r="A165" s="182"/>
      <c r="B165" s="237" t="s">
        <v>176</v>
      </c>
      <c r="C165" s="238"/>
      <c r="D165" s="238"/>
      <c r="E165" s="239"/>
      <c r="F165" s="140"/>
      <c r="G165" s="141"/>
      <c r="H165" s="141"/>
      <c r="I165" s="142"/>
      <c r="J165" s="125"/>
      <c r="K165" s="125"/>
      <c r="L165" s="125"/>
      <c r="M165" s="125"/>
      <c r="N165" s="125"/>
      <c r="O165" s="125"/>
      <c r="P165" s="125"/>
      <c r="Q165" s="125"/>
      <c r="R165" s="125"/>
      <c r="S165" s="125"/>
      <c r="T165" s="125"/>
      <c r="U165" s="125"/>
      <c r="V165" s="125"/>
      <c r="W165" s="125"/>
      <c r="X165" s="125"/>
      <c r="Y165" s="125"/>
    </row>
    <row r="166" spans="1:25" s="126" customFormat="1" x14ac:dyDescent="0.25">
      <c r="A166" s="182"/>
      <c r="B166" s="277"/>
      <c r="C166" s="278"/>
      <c r="D166" s="278"/>
      <c r="E166" s="278"/>
      <c r="F166" s="124"/>
      <c r="G166" s="124"/>
      <c r="H166" s="124"/>
      <c r="I166" s="124"/>
      <c r="J166" s="125"/>
      <c r="K166" s="125"/>
      <c r="L166" s="125"/>
      <c r="M166" s="125"/>
      <c r="N166" s="125"/>
      <c r="O166" s="125"/>
      <c r="P166" s="125"/>
      <c r="Q166" s="125"/>
      <c r="R166" s="125"/>
      <c r="S166" s="125"/>
      <c r="T166" s="125"/>
      <c r="U166" s="125"/>
      <c r="V166" s="125"/>
      <c r="W166" s="125"/>
      <c r="X166" s="125"/>
      <c r="Y166" s="125"/>
    </row>
    <row r="167" spans="1:25" s="126" customFormat="1" ht="50.25" customHeight="1" x14ac:dyDescent="0.25">
      <c r="A167" s="183"/>
      <c r="B167" s="279" t="s">
        <v>66</v>
      </c>
      <c r="C167" s="272"/>
      <c r="D167" s="272"/>
      <c r="E167" s="272"/>
      <c r="F167" s="235"/>
      <c r="G167" s="236"/>
      <c r="H167" s="235"/>
      <c r="I167" s="236"/>
      <c r="J167" s="125"/>
      <c r="K167" s="125"/>
      <c r="L167" s="125"/>
      <c r="M167" s="125"/>
      <c r="N167" s="125"/>
      <c r="O167" s="125"/>
      <c r="P167" s="125"/>
      <c r="Q167" s="125"/>
      <c r="R167" s="125"/>
      <c r="S167" s="125"/>
      <c r="T167" s="125"/>
      <c r="U167" s="125"/>
      <c r="V167" s="125"/>
      <c r="W167" s="125"/>
      <c r="X167" s="125"/>
      <c r="Y167" s="125"/>
    </row>
    <row r="168" spans="1:25" s="126" customFormat="1" ht="24" hidden="1" customHeight="1" x14ac:dyDescent="0.25">
      <c r="A168" s="182"/>
      <c r="B168" s="280" t="s">
        <v>73</v>
      </c>
      <c r="C168" s="281"/>
      <c r="D168" s="122"/>
      <c r="E168" s="122"/>
      <c r="F168" s="123"/>
      <c r="G168" s="124"/>
      <c r="H168" s="124"/>
      <c r="I168" s="124"/>
      <c r="J168" s="125"/>
      <c r="K168" s="125"/>
      <c r="L168" s="125"/>
      <c r="M168" s="125"/>
      <c r="N168" s="125"/>
      <c r="O168" s="125"/>
      <c r="P168" s="125"/>
      <c r="Q168" s="125"/>
      <c r="R168" s="125"/>
      <c r="S168" s="125"/>
      <c r="T168" s="125"/>
      <c r="U168" s="125"/>
      <c r="V168" s="125"/>
      <c r="W168" s="125"/>
      <c r="X168" s="125"/>
      <c r="Y168" s="125"/>
    </row>
    <row r="169" spans="1:25" s="126" customFormat="1" ht="33.75" hidden="1" customHeight="1" x14ac:dyDescent="0.25">
      <c r="A169" s="182"/>
      <c r="B169" s="282" t="s">
        <v>177</v>
      </c>
      <c r="C169" s="282"/>
      <c r="D169" s="282"/>
      <c r="E169" s="282"/>
      <c r="F169" s="282"/>
      <c r="G169" s="282"/>
      <c r="H169" s="282"/>
      <c r="I169" s="282"/>
      <c r="J169" s="125"/>
      <c r="K169" s="125"/>
      <c r="L169" s="125"/>
      <c r="M169" s="125"/>
      <c r="N169" s="125"/>
      <c r="O169" s="125"/>
      <c r="P169" s="125"/>
      <c r="Q169" s="125"/>
      <c r="R169" s="125"/>
      <c r="S169" s="125"/>
      <c r="T169" s="125"/>
      <c r="U169" s="125"/>
      <c r="V169" s="125"/>
      <c r="W169" s="125"/>
      <c r="X169" s="125"/>
      <c r="Y169" s="125"/>
    </row>
    <row r="170" spans="1:25" s="126" customFormat="1" ht="15.75" hidden="1" customHeight="1" x14ac:dyDescent="0.25">
      <c r="A170" s="182"/>
      <c r="B170" s="143"/>
      <c r="C170" s="143"/>
      <c r="D170" s="143"/>
      <c r="E170" s="143"/>
      <c r="F170" s="143"/>
      <c r="G170" s="143"/>
      <c r="H170" s="143"/>
      <c r="I170" s="143"/>
      <c r="J170" s="125"/>
      <c r="K170" s="125"/>
      <c r="L170" s="125"/>
      <c r="M170" s="125"/>
      <c r="N170" s="125"/>
      <c r="O170" s="125"/>
      <c r="P170" s="125"/>
      <c r="Q170" s="125"/>
      <c r="R170" s="125"/>
      <c r="S170" s="125"/>
      <c r="T170" s="125"/>
      <c r="U170" s="125"/>
      <c r="V170" s="125"/>
      <c r="W170" s="125"/>
      <c r="X170" s="125"/>
      <c r="Y170" s="125"/>
    </row>
    <row r="171" spans="1:25" s="126" customFormat="1" ht="38.25" hidden="1" customHeight="1" x14ac:dyDescent="0.25">
      <c r="A171" s="158"/>
      <c r="B171" s="267" t="s">
        <v>78</v>
      </c>
      <c r="C171" s="267"/>
      <c r="D171" s="267"/>
      <c r="E171" s="268"/>
      <c r="F171" s="269"/>
      <c r="G171" s="270"/>
      <c r="H171" s="271"/>
      <c r="I171" s="270"/>
      <c r="J171" s="130"/>
      <c r="K171" s="130"/>
      <c r="L171" s="130"/>
      <c r="M171" s="130"/>
      <c r="N171" s="144" t="e">
        <f>'[3]Name of Bidder'!C132</f>
        <v>#REF!</v>
      </c>
      <c r="O171" s="130"/>
      <c r="P171" s="130"/>
      <c r="Q171" s="130"/>
      <c r="R171" s="130"/>
      <c r="S171" s="130"/>
      <c r="T171" s="130"/>
      <c r="U171" s="130"/>
      <c r="V171" s="130"/>
      <c r="W171" s="130"/>
      <c r="X171" s="130"/>
      <c r="Y171" s="130"/>
    </row>
    <row r="172" spans="1:25" s="126" customFormat="1" ht="56.25" hidden="1" customHeight="1" x14ac:dyDescent="0.25">
      <c r="A172" s="182"/>
      <c r="B172" s="267" t="s">
        <v>204</v>
      </c>
      <c r="C172" s="267"/>
      <c r="D172" s="267"/>
      <c r="E172" s="268"/>
      <c r="F172" s="269"/>
      <c r="G172" s="270"/>
      <c r="H172" s="271"/>
      <c r="I172" s="270"/>
      <c r="J172" s="130"/>
      <c r="K172" s="130"/>
      <c r="L172" s="130"/>
      <c r="M172" s="130"/>
      <c r="N172" s="145" t="e">
        <f>'[3]Name of Bidder'!C137</f>
        <v>#REF!</v>
      </c>
      <c r="O172" s="130"/>
      <c r="P172" s="130"/>
      <c r="Q172" s="130"/>
      <c r="R172" s="130"/>
      <c r="S172" s="130"/>
      <c r="T172" s="130"/>
      <c r="U172" s="130"/>
      <c r="V172" s="130"/>
      <c r="W172" s="130"/>
      <c r="X172" s="130"/>
      <c r="Y172" s="130"/>
    </row>
    <row r="173" spans="1:25" s="126" customFormat="1" ht="44.25" hidden="1" customHeight="1" x14ac:dyDescent="0.25">
      <c r="A173" s="158">
        <v>1</v>
      </c>
      <c r="B173" s="272" t="s">
        <v>52</v>
      </c>
      <c r="C173" s="272"/>
      <c r="D173" s="272"/>
      <c r="E173" s="273"/>
      <c r="F173" s="274"/>
      <c r="G173" s="275"/>
      <c r="H173" s="276"/>
      <c r="I173" s="275"/>
      <c r="J173" s="125"/>
      <c r="K173" s="125"/>
      <c r="L173" s="125"/>
      <c r="M173" s="125"/>
      <c r="N173" s="145" t="e">
        <f>'[3]Name of Bidder'!C142</f>
        <v>#REF!</v>
      </c>
      <c r="O173" s="125"/>
      <c r="P173" s="125"/>
      <c r="Q173" s="125"/>
      <c r="R173" s="125"/>
      <c r="S173" s="125"/>
      <c r="T173" s="125"/>
      <c r="U173" s="125"/>
      <c r="V173" s="125"/>
      <c r="W173" s="125"/>
      <c r="X173" s="125"/>
      <c r="Y173" s="125"/>
    </row>
    <row r="174" spans="1:25" s="126" customFormat="1" ht="14.25" hidden="1" customHeight="1" x14ac:dyDescent="0.25">
      <c r="A174" s="181"/>
      <c r="B174" s="131"/>
      <c r="C174" s="131"/>
      <c r="D174" s="131"/>
      <c r="E174" s="131"/>
      <c r="F174" s="133"/>
      <c r="G174" s="133"/>
      <c r="H174" s="133"/>
      <c r="I174" s="133"/>
      <c r="J174" s="125"/>
      <c r="K174" s="125"/>
      <c r="L174" s="125"/>
      <c r="M174" s="125"/>
      <c r="N174" s="125"/>
      <c r="O174" s="125"/>
      <c r="P174" s="125"/>
      <c r="Q174" s="125"/>
      <c r="R174" s="125"/>
      <c r="S174" s="125"/>
      <c r="T174" s="125"/>
      <c r="U174" s="125"/>
      <c r="V174" s="125"/>
      <c r="W174" s="125"/>
      <c r="X174" s="125"/>
      <c r="Y174" s="125"/>
    </row>
    <row r="175" spans="1:25" s="126" customFormat="1" ht="36.75" hidden="1" customHeight="1" x14ac:dyDescent="0.25">
      <c r="A175" s="158">
        <v>2</v>
      </c>
      <c r="B175" s="272" t="s">
        <v>53</v>
      </c>
      <c r="C175" s="272"/>
      <c r="D175" s="272"/>
      <c r="E175" s="273"/>
      <c r="F175" s="274"/>
      <c r="G175" s="275"/>
      <c r="H175" s="276"/>
      <c r="I175" s="275"/>
      <c r="J175" s="125"/>
      <c r="K175" s="125"/>
      <c r="L175" s="125"/>
      <c r="M175" s="125"/>
      <c r="N175" s="125"/>
      <c r="O175" s="125"/>
      <c r="P175" s="125"/>
      <c r="Q175" s="125"/>
      <c r="R175" s="125"/>
      <c r="S175" s="125"/>
      <c r="T175" s="125"/>
      <c r="U175" s="125"/>
      <c r="V175" s="125"/>
      <c r="W175" s="125"/>
      <c r="X175" s="125"/>
      <c r="Y175" s="125"/>
    </row>
    <row r="176" spans="1:25" s="126" customFormat="1" ht="14.25" hidden="1" customHeight="1" x14ac:dyDescent="0.25">
      <c r="A176" s="181"/>
      <c r="B176" s="133"/>
      <c r="C176" s="133"/>
      <c r="D176" s="133"/>
      <c r="E176" s="133"/>
      <c r="F176" s="133"/>
      <c r="G176" s="133"/>
      <c r="H176" s="133"/>
      <c r="I176" s="133"/>
      <c r="J176" s="125"/>
      <c r="K176" s="125"/>
      <c r="L176" s="125"/>
      <c r="M176" s="125"/>
      <c r="N176" s="125"/>
      <c r="O176" s="125"/>
      <c r="P176" s="125"/>
      <c r="Q176" s="125"/>
      <c r="R176" s="125"/>
      <c r="S176" s="125"/>
      <c r="T176" s="125"/>
      <c r="U176" s="125"/>
      <c r="V176" s="125"/>
      <c r="W176" s="125"/>
      <c r="X176" s="125"/>
      <c r="Y176" s="125"/>
    </row>
    <row r="177" spans="1:25" s="126" customFormat="1" ht="23.25" hidden="1" customHeight="1" x14ac:dyDescent="0.25">
      <c r="A177" s="255">
        <v>3</v>
      </c>
      <c r="B177" s="257" t="e">
        <f>IF([3]Cover!D126 = "Sole Bidder", "Name and Address of the Employer/Utility for whom the Contract was executed by the firm ", " Name and Address of the Employer/Utility for whom the Contract was executed by the firm/Partner of a JV")</f>
        <v>#REF!</v>
      </c>
      <c r="C177" s="258"/>
      <c r="D177" s="258"/>
      <c r="E177" s="259"/>
      <c r="F177" s="261"/>
      <c r="G177" s="262"/>
      <c r="H177" s="263"/>
      <c r="I177" s="262"/>
      <c r="J177" s="125"/>
      <c r="K177" s="125"/>
      <c r="L177" s="125"/>
      <c r="M177" s="125"/>
      <c r="N177" s="125"/>
      <c r="O177" s="125"/>
      <c r="P177" s="125"/>
      <c r="Q177" s="125"/>
      <c r="R177" s="125"/>
      <c r="S177" s="125"/>
      <c r="T177" s="125"/>
      <c r="U177" s="125"/>
      <c r="V177" s="125"/>
      <c r="W177" s="125"/>
      <c r="X177" s="125"/>
      <c r="Y177" s="125"/>
    </row>
    <row r="178" spans="1:25" s="126" customFormat="1" ht="21" hidden="1" customHeight="1" x14ac:dyDescent="0.25">
      <c r="A178" s="256"/>
      <c r="B178" s="237"/>
      <c r="C178" s="238"/>
      <c r="D178" s="238"/>
      <c r="E178" s="260"/>
      <c r="F178" s="264"/>
      <c r="G178" s="265"/>
      <c r="H178" s="266"/>
      <c r="I178" s="265"/>
      <c r="J178" s="125"/>
      <c r="K178" s="125"/>
      <c r="L178" s="125"/>
      <c r="M178" s="125"/>
      <c r="N178" s="125"/>
      <c r="O178" s="125"/>
      <c r="P178" s="125"/>
      <c r="Q178" s="125"/>
      <c r="R178" s="125"/>
      <c r="S178" s="125"/>
      <c r="T178" s="125"/>
      <c r="U178" s="125"/>
      <c r="V178" s="125"/>
      <c r="W178" s="125"/>
      <c r="X178" s="125"/>
      <c r="Y178" s="125"/>
    </row>
    <row r="179" spans="1:25" s="126" customFormat="1" ht="20.25" hidden="1" customHeight="1" x14ac:dyDescent="0.25">
      <c r="A179" s="256"/>
      <c r="B179" s="237"/>
      <c r="C179" s="238"/>
      <c r="D179" s="238"/>
      <c r="E179" s="260"/>
      <c r="F179" s="264"/>
      <c r="G179" s="265"/>
      <c r="H179" s="266"/>
      <c r="I179" s="265"/>
      <c r="J179" s="125"/>
      <c r="K179" s="125"/>
      <c r="L179" s="125"/>
      <c r="M179" s="125"/>
      <c r="N179" s="125"/>
      <c r="O179" s="125"/>
      <c r="P179" s="125"/>
      <c r="Q179" s="125"/>
      <c r="R179" s="125"/>
      <c r="S179" s="125"/>
      <c r="T179" s="125"/>
      <c r="U179" s="125"/>
      <c r="V179" s="125"/>
      <c r="W179" s="125"/>
      <c r="X179" s="125"/>
      <c r="Y179" s="125"/>
    </row>
    <row r="180" spans="1:25" s="126" customFormat="1" ht="21" hidden="1" customHeight="1" x14ac:dyDescent="0.25">
      <c r="A180" s="256"/>
      <c r="B180" s="237"/>
      <c r="C180" s="238"/>
      <c r="D180" s="238"/>
      <c r="E180" s="260"/>
      <c r="H180" s="266"/>
      <c r="I180" s="265"/>
      <c r="J180" s="125"/>
      <c r="K180" s="125"/>
      <c r="L180" s="125"/>
      <c r="M180" s="125"/>
      <c r="N180" s="125"/>
      <c r="O180" s="125"/>
      <c r="P180" s="125"/>
      <c r="Q180" s="125"/>
      <c r="R180" s="125"/>
      <c r="S180" s="125"/>
      <c r="T180" s="125"/>
      <c r="U180" s="125"/>
      <c r="V180" s="125"/>
      <c r="W180" s="125"/>
      <c r="X180" s="125"/>
      <c r="Y180" s="125"/>
    </row>
    <row r="181" spans="1:25" s="126" customFormat="1" ht="24.95" hidden="1" customHeight="1" x14ac:dyDescent="0.25">
      <c r="A181" s="182"/>
      <c r="E181" s="134" t="s">
        <v>54</v>
      </c>
      <c r="F181" s="245"/>
      <c r="G181" s="246"/>
      <c r="H181" s="247"/>
      <c r="I181" s="246"/>
      <c r="J181" s="125"/>
      <c r="K181" s="125"/>
      <c r="L181" s="125"/>
      <c r="M181" s="125"/>
      <c r="N181" s="125"/>
      <c r="O181" s="125"/>
      <c r="P181" s="125"/>
      <c r="Q181" s="264"/>
      <c r="R181" s="265"/>
      <c r="S181" s="125"/>
      <c r="T181" s="125"/>
      <c r="U181" s="125"/>
      <c r="V181" s="125"/>
      <c r="W181" s="125"/>
      <c r="X181" s="125"/>
      <c r="Y181" s="125"/>
    </row>
    <row r="182" spans="1:25" s="126" customFormat="1" ht="24.95" hidden="1" customHeight="1" x14ac:dyDescent="0.25">
      <c r="A182" s="182"/>
      <c r="E182" s="134" t="s">
        <v>55</v>
      </c>
      <c r="F182" s="245"/>
      <c r="G182" s="246"/>
      <c r="H182" s="247"/>
      <c r="I182" s="246"/>
      <c r="J182" s="125"/>
      <c r="K182" s="125"/>
      <c r="L182" s="125"/>
      <c r="M182" s="125"/>
      <c r="N182" s="125"/>
      <c r="O182" s="125"/>
      <c r="P182" s="125"/>
      <c r="Q182" s="125"/>
      <c r="R182" s="125"/>
      <c r="S182" s="125"/>
      <c r="T182" s="125"/>
      <c r="U182" s="125"/>
      <c r="V182" s="125"/>
      <c r="W182" s="125"/>
      <c r="X182" s="125"/>
      <c r="Y182" s="125"/>
    </row>
    <row r="183" spans="1:25" s="126" customFormat="1" ht="24.95" hidden="1" customHeight="1" x14ac:dyDescent="0.25">
      <c r="A183" s="182"/>
      <c r="B183" s="135"/>
      <c r="C183" s="135"/>
      <c r="D183" s="135"/>
      <c r="E183" s="136" t="s">
        <v>56</v>
      </c>
      <c r="F183" s="248"/>
      <c r="G183" s="249"/>
      <c r="H183" s="250"/>
      <c r="I183" s="249"/>
      <c r="J183" s="125"/>
      <c r="K183" s="125"/>
      <c r="L183" s="125"/>
      <c r="M183" s="125"/>
      <c r="N183" s="125"/>
      <c r="O183" s="125"/>
      <c r="P183" s="125"/>
      <c r="Q183" s="125"/>
      <c r="R183" s="125"/>
      <c r="S183" s="125"/>
      <c r="T183" s="125"/>
      <c r="U183" s="125"/>
      <c r="V183" s="125"/>
      <c r="W183" s="125"/>
      <c r="X183" s="125"/>
      <c r="Y183" s="125"/>
    </row>
    <row r="184" spans="1:25" s="126" customFormat="1" ht="20.25" hidden="1" customHeight="1" x14ac:dyDescent="0.25">
      <c r="A184" s="182"/>
      <c r="B184" s="127"/>
      <c r="C184" s="127"/>
      <c r="D184" s="127"/>
      <c r="E184" s="134"/>
      <c r="F184" s="129"/>
      <c r="G184" s="129"/>
      <c r="H184" s="129"/>
      <c r="I184" s="129"/>
      <c r="J184" s="125"/>
      <c r="K184" s="125"/>
      <c r="L184" s="125"/>
      <c r="M184" s="125"/>
      <c r="N184" s="125"/>
      <c r="O184" s="125"/>
      <c r="P184" s="125"/>
      <c r="Q184" s="125"/>
      <c r="R184" s="125"/>
      <c r="S184" s="125"/>
      <c r="T184" s="125"/>
      <c r="U184" s="125"/>
      <c r="V184" s="125"/>
      <c r="W184" s="125"/>
      <c r="X184" s="125"/>
      <c r="Y184" s="125"/>
    </row>
    <row r="185" spans="1:25" s="126" customFormat="1" ht="45.75" hidden="1" customHeight="1" x14ac:dyDescent="0.25">
      <c r="A185" s="182" t="s">
        <v>57</v>
      </c>
      <c r="B185" s="251" t="s">
        <v>178</v>
      </c>
      <c r="C185" s="233"/>
      <c r="D185" s="233"/>
      <c r="E185" s="233"/>
      <c r="I185" s="137"/>
      <c r="J185" s="125"/>
      <c r="K185" s="125"/>
      <c r="L185" s="125"/>
      <c r="M185" s="125"/>
      <c r="N185" s="125"/>
      <c r="O185" s="125"/>
      <c r="P185" s="125"/>
      <c r="Q185" s="125"/>
      <c r="R185" s="125"/>
      <c r="S185" s="125"/>
      <c r="T185" s="125"/>
      <c r="U185" s="125"/>
      <c r="V185" s="125"/>
      <c r="W185" s="125"/>
      <c r="X185" s="125"/>
      <c r="Y185" s="125"/>
    </row>
    <row r="186" spans="1:25" s="126" customFormat="1" ht="64.5" hidden="1" customHeight="1" x14ac:dyDescent="0.25">
      <c r="A186" s="182"/>
      <c r="B186" s="252" t="s">
        <v>205</v>
      </c>
      <c r="C186" s="253"/>
      <c r="D186" s="253"/>
      <c r="E186" s="254"/>
      <c r="F186" s="235"/>
      <c r="G186" s="236"/>
      <c r="H186" s="235"/>
      <c r="I186" s="236"/>
      <c r="J186" s="125"/>
      <c r="K186" s="125"/>
      <c r="L186" s="125"/>
      <c r="M186" s="125"/>
      <c r="N186" s="125"/>
      <c r="O186" s="125"/>
      <c r="P186" s="125"/>
      <c r="Q186" s="125"/>
      <c r="S186" s="125"/>
      <c r="T186" s="125"/>
      <c r="U186" s="125"/>
      <c r="V186" s="125"/>
      <c r="W186" s="125"/>
      <c r="X186" s="125"/>
      <c r="Y186" s="125"/>
    </row>
    <row r="187" spans="1:25" s="126" customFormat="1" ht="13.5" hidden="1" customHeight="1" x14ac:dyDescent="0.25">
      <c r="A187" s="182"/>
      <c r="B187" s="127"/>
      <c r="C187" s="127"/>
      <c r="D187" s="127"/>
      <c r="E187" s="134"/>
      <c r="F187" s="129"/>
      <c r="G187" s="129"/>
      <c r="H187" s="129"/>
      <c r="I187" s="139"/>
      <c r="J187" s="125"/>
      <c r="K187" s="125"/>
      <c r="L187" s="125"/>
      <c r="M187" s="125"/>
      <c r="N187" s="125"/>
      <c r="O187" s="125"/>
      <c r="P187" s="125"/>
      <c r="Q187" s="125"/>
      <c r="R187" s="125"/>
      <c r="S187" s="125"/>
      <c r="T187" s="125"/>
      <c r="U187" s="125"/>
      <c r="V187" s="125"/>
      <c r="W187" s="125"/>
      <c r="X187" s="125"/>
      <c r="Y187" s="125"/>
    </row>
    <row r="188" spans="1:25" s="126" customFormat="1" ht="10.5" hidden="1" customHeight="1" x14ac:dyDescent="0.25">
      <c r="A188" s="182"/>
      <c r="B188" s="127"/>
      <c r="C188" s="127"/>
      <c r="D188" s="127"/>
      <c r="E188" s="134"/>
      <c r="F188" s="129"/>
      <c r="G188" s="129"/>
      <c r="H188" s="129"/>
      <c r="I188" s="139"/>
      <c r="J188" s="125"/>
      <c r="K188" s="125"/>
      <c r="L188" s="125"/>
      <c r="M188" s="125"/>
      <c r="N188" s="125"/>
      <c r="O188" s="125"/>
      <c r="P188" s="125"/>
      <c r="Q188" s="125"/>
      <c r="R188" s="125"/>
      <c r="S188" s="125"/>
      <c r="T188" s="125"/>
      <c r="U188" s="125"/>
      <c r="V188" s="125"/>
      <c r="W188" s="125"/>
      <c r="X188" s="125"/>
      <c r="Y188" s="125"/>
    </row>
    <row r="189" spans="1:25" s="126" customFormat="1" ht="24.95" hidden="1" customHeight="1" x14ac:dyDescent="0.25">
      <c r="A189" s="182"/>
      <c r="B189" s="233" t="s">
        <v>58</v>
      </c>
      <c r="C189" s="233"/>
      <c r="D189" s="233"/>
      <c r="E189" s="234"/>
      <c r="F189" s="235"/>
      <c r="G189" s="236"/>
      <c r="H189" s="235"/>
      <c r="I189" s="236"/>
      <c r="J189" s="125"/>
      <c r="K189" s="125"/>
      <c r="L189" s="125"/>
      <c r="M189" s="125"/>
      <c r="N189" s="125"/>
      <c r="O189" s="125"/>
      <c r="P189" s="125"/>
      <c r="Q189" s="125"/>
      <c r="R189" s="125"/>
      <c r="S189" s="125"/>
      <c r="T189" s="125"/>
      <c r="U189" s="125"/>
      <c r="V189" s="125"/>
      <c r="W189" s="125"/>
      <c r="X189" s="125"/>
      <c r="Y189" s="125"/>
    </row>
    <row r="190" spans="1:25" s="126" customFormat="1" ht="11.25" hidden="1" customHeight="1" x14ac:dyDescent="0.25">
      <c r="A190" s="182"/>
      <c r="B190" s="127"/>
      <c r="C190" s="127"/>
      <c r="D190" s="127"/>
      <c r="E190" s="134"/>
      <c r="F190" s="129"/>
      <c r="G190" s="129"/>
      <c r="H190" s="129"/>
      <c r="I190" s="139"/>
      <c r="J190" s="125"/>
      <c r="K190" s="125"/>
      <c r="L190" s="125"/>
      <c r="M190" s="125"/>
      <c r="N190" s="125"/>
      <c r="O190" s="125"/>
      <c r="P190" s="125"/>
      <c r="Q190" s="125"/>
      <c r="R190" s="125"/>
      <c r="S190" s="125"/>
      <c r="T190" s="125"/>
      <c r="U190" s="125"/>
      <c r="V190" s="125"/>
      <c r="W190" s="125"/>
      <c r="X190" s="125"/>
      <c r="Y190" s="125"/>
    </row>
    <row r="191" spans="1:25" s="126" customFormat="1" ht="74.25" hidden="1" customHeight="1" x14ac:dyDescent="0.25">
      <c r="A191" s="182" t="s">
        <v>59</v>
      </c>
      <c r="B191" s="237" t="s">
        <v>179</v>
      </c>
      <c r="C191" s="238"/>
      <c r="D191" s="238"/>
      <c r="E191" s="239"/>
      <c r="F191" s="235"/>
      <c r="G191" s="236"/>
      <c r="H191" s="235"/>
      <c r="I191" s="236"/>
      <c r="J191" s="125"/>
      <c r="K191" s="125"/>
      <c r="L191" s="125"/>
      <c r="M191" s="125"/>
      <c r="N191" s="125"/>
      <c r="O191" s="125"/>
      <c r="P191" s="125"/>
      <c r="Q191" s="125"/>
      <c r="R191" s="125"/>
      <c r="S191" s="125"/>
      <c r="T191" s="125"/>
      <c r="U191" s="125"/>
      <c r="V191" s="125"/>
      <c r="W191" s="125"/>
      <c r="X191" s="125"/>
      <c r="Y191" s="125"/>
    </row>
    <row r="192" spans="1:25" s="126" customFormat="1" ht="11.25" hidden="1" customHeight="1" x14ac:dyDescent="0.25">
      <c r="A192" s="182"/>
      <c r="B192" s="127"/>
      <c r="C192" s="127"/>
      <c r="D192" s="127"/>
      <c r="E192" s="134"/>
      <c r="F192" s="129"/>
      <c r="G192" s="129"/>
      <c r="H192" s="129"/>
      <c r="I192" s="139"/>
      <c r="J192" s="125"/>
      <c r="K192" s="125"/>
      <c r="L192" s="125"/>
      <c r="M192" s="125"/>
      <c r="N192" s="125"/>
      <c r="O192" s="125"/>
      <c r="P192" s="125"/>
      <c r="Q192" s="125"/>
      <c r="R192" s="125"/>
      <c r="T192" s="125"/>
      <c r="U192" s="125"/>
      <c r="V192" s="125"/>
      <c r="W192" s="125"/>
      <c r="X192" s="125"/>
      <c r="Y192" s="125"/>
    </row>
    <row r="193" spans="1:25" s="126" customFormat="1" ht="36" hidden="1" customHeight="1" x14ac:dyDescent="0.25">
      <c r="A193" s="182"/>
      <c r="B193" s="240" t="s">
        <v>79</v>
      </c>
      <c r="C193" s="240"/>
      <c r="D193" s="240"/>
      <c r="E193" s="241"/>
      <c r="F193" s="146"/>
      <c r="G193" s="147"/>
      <c r="H193" s="146"/>
      <c r="I193" s="148"/>
      <c r="J193" s="125"/>
      <c r="K193" s="125"/>
      <c r="L193" s="125"/>
      <c r="M193" s="125"/>
      <c r="N193" s="125"/>
      <c r="O193" s="125"/>
      <c r="P193" s="125"/>
      <c r="Q193" s="125"/>
      <c r="R193" s="125"/>
      <c r="S193" s="125"/>
      <c r="T193" s="125"/>
      <c r="U193" s="125"/>
      <c r="V193" s="125"/>
      <c r="W193" s="125"/>
      <c r="X193" s="125"/>
      <c r="Y193" s="125"/>
    </row>
    <row r="194" spans="1:25" s="126" customFormat="1" ht="36" hidden="1" customHeight="1" x14ac:dyDescent="0.25">
      <c r="A194" s="182"/>
      <c r="B194" s="233" t="s">
        <v>61</v>
      </c>
      <c r="C194" s="233"/>
      <c r="D194" s="233"/>
      <c r="E194" s="234"/>
      <c r="F194" s="149"/>
      <c r="G194" s="150"/>
      <c r="H194" s="149"/>
      <c r="I194" s="151"/>
      <c r="J194" s="125"/>
      <c r="K194" s="125"/>
      <c r="L194" s="125"/>
      <c r="M194" s="125"/>
      <c r="N194" s="125"/>
      <c r="O194" s="125"/>
      <c r="P194" s="125"/>
      <c r="Q194" s="125"/>
      <c r="R194" s="125"/>
      <c r="S194" s="125"/>
      <c r="T194" s="125"/>
      <c r="U194" s="125"/>
      <c r="V194" s="125"/>
      <c r="W194" s="125"/>
      <c r="X194" s="125"/>
      <c r="Y194" s="125"/>
    </row>
    <row r="195" spans="1:25" s="126" customFormat="1" ht="15.75" hidden="1" customHeight="1" x14ac:dyDescent="0.25">
      <c r="A195" s="182"/>
      <c r="B195" s="152"/>
      <c r="C195" s="152"/>
      <c r="D195" s="152"/>
      <c r="E195" s="152"/>
      <c r="F195" s="242"/>
      <c r="G195" s="243"/>
      <c r="H195" s="242"/>
      <c r="I195" s="244"/>
      <c r="J195" s="125"/>
      <c r="K195" s="125"/>
      <c r="L195" s="125"/>
      <c r="M195" s="125"/>
      <c r="N195" s="125"/>
      <c r="O195" s="125"/>
      <c r="P195" s="125"/>
      <c r="Q195" s="125"/>
      <c r="R195" s="125"/>
      <c r="S195" s="125"/>
      <c r="T195" s="125"/>
      <c r="U195" s="125"/>
      <c r="V195" s="125"/>
      <c r="W195" s="125"/>
      <c r="X195" s="125"/>
      <c r="Y195" s="125"/>
    </row>
    <row r="196" spans="1:25" s="126" customFormat="1" ht="13.5" hidden="1" customHeight="1" x14ac:dyDescent="0.25">
      <c r="A196" s="182"/>
      <c r="B196" s="122"/>
      <c r="C196" s="122"/>
      <c r="D196" s="122"/>
      <c r="E196" s="122"/>
      <c r="F196" s="228"/>
      <c r="G196" s="229"/>
      <c r="H196" s="149"/>
      <c r="I196" s="151"/>
      <c r="J196" s="125"/>
      <c r="K196" s="125"/>
      <c r="L196" s="125"/>
      <c r="M196" s="125"/>
      <c r="N196" s="125"/>
      <c r="O196" s="125"/>
      <c r="P196" s="125"/>
      <c r="Q196" s="125"/>
      <c r="R196" s="125"/>
      <c r="S196" s="125"/>
      <c r="T196" s="125"/>
      <c r="U196" s="125"/>
      <c r="V196" s="125"/>
      <c r="W196" s="125"/>
      <c r="X196" s="125"/>
      <c r="Y196" s="125"/>
    </row>
    <row r="197" spans="1:25" s="126" customFormat="1" ht="7.5" hidden="1" customHeight="1" x14ac:dyDescent="0.25">
      <c r="A197" s="182"/>
      <c r="B197" s="153"/>
      <c r="C197" s="153"/>
      <c r="D197" s="153"/>
      <c r="E197" s="153"/>
      <c r="F197" s="230"/>
      <c r="G197" s="231"/>
      <c r="H197" s="230"/>
      <c r="I197" s="232"/>
      <c r="J197" s="125"/>
      <c r="K197" s="125"/>
      <c r="L197" s="125"/>
      <c r="M197" s="125"/>
      <c r="N197" s="125"/>
      <c r="O197" s="125"/>
      <c r="P197" s="125"/>
      <c r="Q197" s="125"/>
      <c r="R197" s="125"/>
      <c r="S197" s="125"/>
      <c r="T197" s="125"/>
      <c r="U197" s="125"/>
      <c r="V197" s="125"/>
      <c r="W197" s="125"/>
      <c r="X197" s="125"/>
      <c r="Y197" s="125"/>
    </row>
    <row r="198" spans="1:25" ht="53.25" customHeight="1" x14ac:dyDescent="0.25">
      <c r="A198" s="154"/>
      <c r="B198" s="214" t="s">
        <v>193</v>
      </c>
      <c r="C198" s="204"/>
      <c r="D198" s="204"/>
      <c r="E198" s="204"/>
      <c r="F198" s="204"/>
      <c r="G198" s="204"/>
      <c r="H198" s="215"/>
      <c r="I198" s="155"/>
    </row>
    <row r="199" spans="1:25" ht="9" customHeight="1" x14ac:dyDescent="0.25">
      <c r="A199" s="156"/>
      <c r="B199" s="286"/>
      <c r="C199" s="286"/>
      <c r="D199" s="286"/>
      <c r="E199" s="286"/>
      <c r="F199" s="286"/>
      <c r="G199" s="286"/>
      <c r="H199" s="286"/>
      <c r="I199" s="286"/>
    </row>
    <row r="200" spans="1:25" ht="61.5" customHeight="1" x14ac:dyDescent="0.25">
      <c r="A200" s="154"/>
      <c r="B200" s="213" t="s">
        <v>194</v>
      </c>
      <c r="C200" s="213"/>
      <c r="D200" s="213"/>
      <c r="E200" s="213"/>
      <c r="F200" s="213"/>
      <c r="G200" s="213"/>
      <c r="H200" s="213"/>
      <c r="I200" s="155"/>
    </row>
    <row r="201" spans="1:25" ht="15.75" customHeight="1" x14ac:dyDescent="0.25">
      <c r="A201" s="287"/>
      <c r="B201" s="288"/>
      <c r="C201" s="288"/>
      <c r="D201" s="288"/>
      <c r="E201" s="288"/>
      <c r="F201" s="288"/>
      <c r="G201" s="288"/>
      <c r="H201" s="288"/>
      <c r="I201" s="289"/>
    </row>
    <row r="202" spans="1:25" ht="82.5" customHeight="1" x14ac:dyDescent="0.25">
      <c r="A202" s="154"/>
      <c r="B202" s="301" t="s">
        <v>218</v>
      </c>
      <c r="C202" s="301"/>
      <c r="D202" s="301"/>
      <c r="E202" s="301"/>
      <c r="F202" s="301"/>
      <c r="G202" s="301"/>
      <c r="H202" s="301"/>
      <c r="I202" s="155"/>
    </row>
    <row r="203" spans="1:25" ht="9" customHeight="1" x14ac:dyDescent="0.25">
      <c r="A203" s="156"/>
      <c r="B203" s="286"/>
      <c r="C203" s="286"/>
      <c r="D203" s="286"/>
      <c r="E203" s="286"/>
      <c r="F203" s="286"/>
      <c r="G203" s="286"/>
      <c r="H203" s="286"/>
      <c r="I203" s="286"/>
    </row>
    <row r="204" spans="1:25" ht="74.25" customHeight="1" x14ac:dyDescent="0.25">
      <c r="A204" s="154"/>
      <c r="B204" s="213" t="s">
        <v>213</v>
      </c>
      <c r="C204" s="213"/>
      <c r="D204" s="213"/>
      <c r="E204" s="213"/>
      <c r="F204" s="213"/>
      <c r="G204" s="213"/>
      <c r="H204" s="213"/>
      <c r="I204" s="155"/>
    </row>
    <row r="205" spans="1:25" s="126" customFormat="1" ht="36.75" customHeight="1" x14ac:dyDescent="0.25">
      <c r="A205" s="183"/>
      <c r="B205" s="190" t="s">
        <v>66</v>
      </c>
      <c r="C205" s="190"/>
      <c r="D205" s="190"/>
      <c r="E205" s="190"/>
      <c r="F205" s="226"/>
      <c r="G205" s="226"/>
      <c r="H205" s="226"/>
      <c r="I205" s="226"/>
      <c r="J205" s="125"/>
      <c r="K205" s="125"/>
      <c r="L205" s="125"/>
      <c r="M205" s="125"/>
      <c r="N205" s="125"/>
      <c r="O205" s="125"/>
      <c r="P205" s="125"/>
      <c r="Q205" s="125"/>
      <c r="R205" s="125"/>
      <c r="S205" s="125"/>
      <c r="T205" s="125"/>
      <c r="U205" s="125"/>
      <c r="V205" s="125"/>
      <c r="W205" s="125"/>
      <c r="X205" s="125"/>
      <c r="Y205" s="125"/>
    </row>
    <row r="206" spans="1:25" s="126" customFormat="1" ht="21" hidden="1" customHeight="1" x14ac:dyDescent="0.25">
      <c r="A206" s="130"/>
      <c r="B206" s="129"/>
      <c r="C206" s="129"/>
      <c r="D206" s="129"/>
      <c r="E206" s="129"/>
      <c r="F206" s="133"/>
      <c r="G206" s="133"/>
      <c r="H206" s="133"/>
      <c r="I206" s="157"/>
      <c r="J206" s="130"/>
      <c r="K206" s="130"/>
      <c r="L206" s="130"/>
      <c r="M206" s="130"/>
      <c r="N206" s="132"/>
      <c r="O206" s="130"/>
      <c r="P206" s="130"/>
      <c r="Q206" s="130"/>
      <c r="R206" s="130"/>
      <c r="S206" s="130"/>
      <c r="T206" s="130"/>
      <c r="U206" s="130"/>
      <c r="V206" s="130"/>
      <c r="W206" s="130"/>
      <c r="X206" s="130"/>
      <c r="Y206" s="130"/>
    </row>
    <row r="207" spans="1:25" s="126" customFormat="1" ht="10.5" hidden="1" customHeight="1" x14ac:dyDescent="0.25">
      <c r="A207" s="130"/>
      <c r="B207" s="129"/>
      <c r="C207" s="129"/>
      <c r="D207" s="129"/>
      <c r="E207" s="129"/>
      <c r="F207" s="133"/>
      <c r="G207" s="133"/>
      <c r="H207" s="133"/>
      <c r="I207" s="157"/>
      <c r="J207" s="130"/>
      <c r="K207" s="130"/>
      <c r="L207" s="130"/>
      <c r="M207" s="130"/>
      <c r="N207" s="132"/>
      <c r="O207" s="130"/>
      <c r="P207" s="130"/>
      <c r="Q207" s="130"/>
      <c r="R207" s="130"/>
      <c r="S207" s="130"/>
      <c r="T207" s="130"/>
      <c r="U207" s="130"/>
      <c r="V207" s="130"/>
      <c r="W207" s="130"/>
      <c r="X207" s="130"/>
      <c r="Y207" s="130"/>
    </row>
    <row r="208" spans="1:25" s="126" customFormat="1" ht="10.5" hidden="1" customHeight="1" x14ac:dyDescent="0.25">
      <c r="A208" s="130"/>
      <c r="B208" s="129"/>
      <c r="C208" s="129"/>
      <c r="D208" s="129"/>
      <c r="E208" s="129"/>
      <c r="F208" s="133"/>
      <c r="G208" s="133"/>
      <c r="H208" s="133"/>
      <c r="I208" s="157"/>
      <c r="J208" s="130"/>
      <c r="K208" s="130"/>
      <c r="L208" s="130"/>
      <c r="M208" s="130"/>
      <c r="N208" s="132"/>
      <c r="O208" s="130"/>
      <c r="P208" s="130"/>
      <c r="Q208" s="130"/>
      <c r="R208" s="130"/>
      <c r="S208" s="130"/>
      <c r="T208" s="130"/>
      <c r="U208" s="130"/>
      <c r="V208" s="130"/>
      <c r="W208" s="130"/>
      <c r="X208" s="130"/>
      <c r="Y208" s="130"/>
    </row>
    <row r="209" spans="1:25" s="126" customFormat="1" ht="10.5" hidden="1" customHeight="1" x14ac:dyDescent="0.25">
      <c r="A209" s="130"/>
      <c r="B209" s="129"/>
      <c r="C209" s="129"/>
      <c r="D209" s="129"/>
      <c r="E209" s="129"/>
      <c r="F209" s="133"/>
      <c r="G209" s="133"/>
      <c r="H209" s="133"/>
      <c r="I209" s="157"/>
      <c r="J209" s="130"/>
      <c r="K209" s="130"/>
      <c r="L209" s="130"/>
      <c r="M209" s="130"/>
      <c r="N209" s="132"/>
      <c r="O209" s="130"/>
      <c r="P209" s="130"/>
      <c r="Q209" s="130"/>
      <c r="R209" s="130"/>
      <c r="S209" s="130"/>
      <c r="T209" s="130"/>
      <c r="U209" s="130"/>
      <c r="V209" s="130"/>
      <c r="W209" s="130"/>
      <c r="X209" s="130"/>
      <c r="Y209" s="130"/>
    </row>
    <row r="210" spans="1:25" s="126" customFormat="1" ht="10.5" hidden="1" customHeight="1" x14ac:dyDescent="0.25">
      <c r="A210" s="130"/>
      <c r="B210" s="129"/>
      <c r="C210" s="129"/>
      <c r="D210" s="129"/>
      <c r="E210" s="129"/>
      <c r="F210" s="133"/>
      <c r="G210" s="133"/>
      <c r="H210" s="133"/>
      <c r="I210" s="157"/>
      <c r="J210" s="130"/>
      <c r="K210" s="130"/>
      <c r="L210" s="130"/>
      <c r="M210" s="130"/>
      <c r="N210" s="132"/>
      <c r="O210" s="130"/>
      <c r="P210" s="130"/>
      <c r="Q210" s="130"/>
      <c r="R210" s="130"/>
      <c r="S210" s="130"/>
      <c r="T210" s="130"/>
      <c r="U210" s="130"/>
      <c r="V210" s="130"/>
      <c r="W210" s="130"/>
      <c r="X210" s="130"/>
      <c r="Y210" s="130"/>
    </row>
    <row r="211" spans="1:25" s="126" customFormat="1" ht="10.5" hidden="1" customHeight="1" x14ac:dyDescent="0.25">
      <c r="A211" s="130"/>
      <c r="B211" s="129"/>
      <c r="C211" s="129"/>
      <c r="D211" s="129"/>
      <c r="E211" s="129"/>
      <c r="F211" s="133"/>
      <c r="G211" s="133"/>
      <c r="H211" s="133"/>
      <c r="I211" s="157"/>
      <c r="J211" s="130"/>
      <c r="K211" s="130"/>
      <c r="L211" s="130"/>
      <c r="M211" s="130"/>
      <c r="N211" s="132"/>
      <c r="O211" s="130"/>
      <c r="P211" s="130"/>
      <c r="Q211" s="130"/>
      <c r="R211" s="130"/>
      <c r="S211" s="130"/>
      <c r="T211" s="130"/>
      <c r="U211" s="130"/>
      <c r="V211" s="130"/>
      <c r="W211" s="130"/>
      <c r="X211" s="130"/>
      <c r="Y211" s="130"/>
    </row>
    <row r="212" spans="1:25" s="126" customFormat="1" ht="10.5" hidden="1" customHeight="1" x14ac:dyDescent="0.25">
      <c r="A212" s="130"/>
      <c r="B212" s="129"/>
      <c r="C212" s="129"/>
      <c r="D212" s="129"/>
      <c r="E212" s="129"/>
      <c r="F212" s="133"/>
      <c r="G212" s="133"/>
      <c r="H212" s="133"/>
      <c r="I212" s="157"/>
      <c r="J212" s="130"/>
      <c r="K212" s="130"/>
      <c r="L212" s="130"/>
      <c r="M212" s="130"/>
      <c r="N212" s="132"/>
      <c r="O212" s="130"/>
      <c r="P212" s="130"/>
      <c r="Q212" s="130"/>
      <c r="R212" s="130"/>
      <c r="S212" s="130"/>
      <c r="T212" s="130"/>
      <c r="U212" s="130"/>
      <c r="V212" s="130"/>
      <c r="W212" s="130"/>
      <c r="X212" s="130"/>
      <c r="Y212" s="130"/>
    </row>
    <row r="213" spans="1:25" s="126" customFormat="1" ht="10.5" hidden="1" customHeight="1" x14ac:dyDescent="0.25">
      <c r="A213" s="130"/>
      <c r="B213" s="129"/>
      <c r="C213" s="129"/>
      <c r="D213" s="129"/>
      <c r="E213" s="129"/>
      <c r="F213" s="133"/>
      <c r="G213" s="133"/>
      <c r="H213" s="133"/>
      <c r="I213" s="157"/>
      <c r="J213" s="130"/>
      <c r="K213" s="130"/>
      <c r="L213" s="130"/>
      <c r="M213" s="130"/>
      <c r="N213" s="132"/>
      <c r="O213" s="130"/>
      <c r="P213" s="130"/>
      <c r="Q213" s="130"/>
      <c r="R213" s="130"/>
      <c r="S213" s="130"/>
      <c r="T213" s="130"/>
      <c r="U213" s="130"/>
      <c r="V213" s="130"/>
      <c r="W213" s="130"/>
      <c r="X213" s="130"/>
      <c r="Y213" s="130"/>
    </row>
    <row r="214" spans="1:25" s="126" customFormat="1" ht="10.5" hidden="1" customHeight="1" x14ac:dyDescent="0.25">
      <c r="A214" s="130"/>
      <c r="B214" s="129"/>
      <c r="C214" s="129"/>
      <c r="D214" s="129"/>
      <c r="E214" s="129"/>
      <c r="F214" s="133"/>
      <c r="G214" s="133"/>
      <c r="H214" s="133"/>
      <c r="I214" s="157"/>
      <c r="J214" s="130"/>
      <c r="K214" s="130"/>
      <c r="L214" s="130"/>
      <c r="M214" s="130"/>
      <c r="N214" s="132"/>
      <c r="O214" s="130"/>
      <c r="P214" s="130"/>
      <c r="Q214" s="130"/>
      <c r="R214" s="130"/>
      <c r="S214" s="130"/>
      <c r="T214" s="130"/>
      <c r="U214" s="130"/>
      <c r="V214" s="130"/>
      <c r="W214" s="130"/>
      <c r="X214" s="130"/>
      <c r="Y214" s="130"/>
    </row>
    <row r="215" spans="1:25" s="126" customFormat="1" ht="10.5" hidden="1" customHeight="1" x14ac:dyDescent="0.25">
      <c r="A215" s="130"/>
      <c r="B215" s="129"/>
      <c r="C215" s="129"/>
      <c r="D215" s="129"/>
      <c r="E215" s="129"/>
      <c r="F215" s="133"/>
      <c r="G215" s="133"/>
      <c r="H215" s="133"/>
      <c r="I215" s="157"/>
      <c r="J215" s="130"/>
      <c r="K215" s="130"/>
      <c r="L215" s="130"/>
      <c r="M215" s="130"/>
      <c r="N215" s="132"/>
      <c r="O215" s="130"/>
      <c r="P215" s="130"/>
      <c r="Q215" s="130"/>
      <c r="R215" s="130"/>
      <c r="S215" s="130"/>
      <c r="T215" s="130"/>
      <c r="U215" s="130"/>
      <c r="V215" s="130"/>
      <c r="W215" s="130"/>
      <c r="X215" s="130"/>
      <c r="Y215" s="130"/>
    </row>
    <row r="216" spans="1:25" s="126" customFormat="1" ht="10.5" hidden="1" customHeight="1" x14ac:dyDescent="0.25">
      <c r="A216" s="130"/>
      <c r="B216" s="129"/>
      <c r="C216" s="129"/>
      <c r="D216" s="129"/>
      <c r="E216" s="129"/>
      <c r="F216" s="133"/>
      <c r="G216" s="133"/>
      <c r="H216" s="133"/>
      <c r="I216" s="157"/>
      <c r="J216" s="130"/>
      <c r="K216" s="130"/>
      <c r="L216" s="130"/>
      <c r="M216" s="130"/>
      <c r="N216" s="132"/>
      <c r="O216" s="130"/>
      <c r="P216" s="130"/>
      <c r="Q216" s="130"/>
      <c r="R216" s="130"/>
      <c r="S216" s="130"/>
      <c r="T216" s="130"/>
      <c r="U216" s="130"/>
      <c r="V216" s="130"/>
      <c r="W216" s="130"/>
      <c r="X216" s="130"/>
      <c r="Y216" s="130"/>
    </row>
    <row r="217" spans="1:25" s="126" customFormat="1" ht="10.5" hidden="1" customHeight="1" x14ac:dyDescent="0.25">
      <c r="A217" s="130"/>
      <c r="B217" s="129"/>
      <c r="C217" s="129"/>
      <c r="D217" s="129"/>
      <c r="E217" s="129"/>
      <c r="F217" s="133"/>
      <c r="G217" s="133"/>
      <c r="H217" s="133"/>
      <c r="I217" s="157"/>
      <c r="J217" s="130"/>
      <c r="K217" s="130"/>
      <c r="L217" s="130"/>
      <c r="M217" s="130"/>
      <c r="N217" s="132"/>
      <c r="O217" s="130"/>
      <c r="P217" s="130"/>
      <c r="Q217" s="130"/>
      <c r="R217" s="130"/>
      <c r="S217" s="130"/>
      <c r="T217" s="130"/>
      <c r="U217" s="130"/>
      <c r="V217" s="130"/>
      <c r="W217" s="130"/>
      <c r="X217" s="130"/>
      <c r="Y217" s="130"/>
    </row>
    <row r="218" spans="1:25" s="126" customFormat="1" ht="10.5" hidden="1" customHeight="1" x14ac:dyDescent="0.25">
      <c r="A218" s="130"/>
      <c r="B218" s="129"/>
      <c r="C218" s="129"/>
      <c r="D218" s="129"/>
      <c r="E218" s="129"/>
      <c r="F218" s="133"/>
      <c r="G218" s="133"/>
      <c r="H218" s="133"/>
      <c r="I218" s="157"/>
      <c r="J218" s="130"/>
      <c r="K218" s="130"/>
      <c r="L218" s="130"/>
      <c r="M218" s="130"/>
      <c r="N218" s="132"/>
      <c r="O218" s="130"/>
      <c r="P218" s="130"/>
      <c r="Q218" s="130"/>
      <c r="R218" s="130"/>
      <c r="S218" s="130"/>
      <c r="T218" s="130"/>
      <c r="U218" s="130"/>
      <c r="V218" s="130"/>
      <c r="W218" s="130"/>
      <c r="X218" s="130"/>
      <c r="Y218" s="130"/>
    </row>
    <row r="219" spans="1:25" s="126" customFormat="1" ht="10.5" hidden="1" customHeight="1" x14ac:dyDescent="0.25">
      <c r="A219" s="130"/>
      <c r="B219" s="129"/>
      <c r="C219" s="129"/>
      <c r="D219" s="129"/>
      <c r="E219" s="129"/>
      <c r="F219" s="133"/>
      <c r="G219" s="133"/>
      <c r="H219" s="133"/>
      <c r="I219" s="157"/>
      <c r="J219" s="130"/>
      <c r="K219" s="130"/>
      <c r="L219" s="130"/>
      <c r="M219" s="130"/>
      <c r="N219" s="132"/>
      <c r="O219" s="130"/>
      <c r="P219" s="130"/>
      <c r="Q219" s="130"/>
      <c r="R219" s="130"/>
      <c r="S219" s="130"/>
      <c r="T219" s="130"/>
      <c r="U219" s="130"/>
      <c r="V219" s="130"/>
      <c r="W219" s="130"/>
      <c r="X219" s="130"/>
      <c r="Y219" s="130"/>
    </row>
    <row r="220" spans="1:25" s="126" customFormat="1" ht="10.5" hidden="1" customHeight="1" x14ac:dyDescent="0.25">
      <c r="A220" s="130"/>
      <c r="B220" s="129"/>
      <c r="C220" s="129"/>
      <c r="D220" s="129"/>
      <c r="E220" s="129"/>
      <c r="F220" s="133"/>
      <c r="G220" s="133"/>
      <c r="H220" s="133"/>
      <c r="I220" s="157"/>
      <c r="J220" s="130"/>
      <c r="K220" s="130"/>
      <c r="L220" s="130"/>
      <c r="M220" s="130"/>
      <c r="N220" s="132"/>
      <c r="O220" s="130"/>
      <c r="P220" s="130"/>
      <c r="Q220" s="130"/>
      <c r="R220" s="130"/>
      <c r="S220" s="130"/>
      <c r="T220" s="130"/>
      <c r="U220" s="130"/>
      <c r="V220" s="130"/>
      <c r="W220" s="130"/>
      <c r="X220" s="130"/>
      <c r="Y220" s="130"/>
    </row>
    <row r="221" spans="1:25" s="126" customFormat="1" ht="10.5" hidden="1" customHeight="1" x14ac:dyDescent="0.25">
      <c r="A221" s="130"/>
      <c r="B221" s="129"/>
      <c r="C221" s="129"/>
      <c r="D221" s="129"/>
      <c r="E221" s="129"/>
      <c r="F221" s="133"/>
      <c r="G221" s="133"/>
      <c r="H221" s="133"/>
      <c r="I221" s="157"/>
      <c r="J221" s="130"/>
      <c r="K221" s="130"/>
      <c r="L221" s="130"/>
      <c r="M221" s="130"/>
      <c r="N221" s="132"/>
      <c r="O221" s="130"/>
      <c r="P221" s="130"/>
      <c r="Q221" s="130"/>
      <c r="R221" s="130"/>
      <c r="S221" s="130"/>
      <c r="T221" s="130"/>
      <c r="U221" s="130"/>
      <c r="V221" s="130"/>
      <c r="W221" s="130"/>
      <c r="X221" s="130"/>
      <c r="Y221" s="130"/>
    </row>
    <row r="222" spans="1:25" s="126" customFormat="1" ht="10.5" hidden="1" customHeight="1" x14ac:dyDescent="0.25">
      <c r="A222" s="130"/>
      <c r="B222" s="129"/>
      <c r="C222" s="129"/>
      <c r="D222" s="129"/>
      <c r="E222" s="129"/>
      <c r="F222" s="133"/>
      <c r="G222" s="133"/>
      <c r="H222" s="133"/>
      <c r="I222" s="157"/>
      <c r="J222" s="130"/>
      <c r="K222" s="130"/>
      <c r="L222" s="130"/>
      <c r="M222" s="130"/>
      <c r="N222" s="132"/>
      <c r="O222" s="130"/>
      <c r="P222" s="130"/>
      <c r="Q222" s="130"/>
      <c r="R222" s="130"/>
      <c r="S222" s="130"/>
      <c r="T222" s="130"/>
      <c r="U222" s="130"/>
      <c r="V222" s="130"/>
      <c r="W222" s="130"/>
      <c r="X222" s="130"/>
      <c r="Y222" s="130"/>
    </row>
    <row r="223" spans="1:25" s="126" customFormat="1" ht="10.5" hidden="1" customHeight="1" x14ac:dyDescent="0.25">
      <c r="A223" s="130"/>
      <c r="B223" s="129"/>
      <c r="C223" s="129"/>
      <c r="D223" s="129"/>
      <c r="E223" s="129"/>
      <c r="F223" s="133"/>
      <c r="G223" s="133"/>
      <c r="H223" s="133"/>
      <c r="I223" s="157"/>
      <c r="J223" s="130"/>
      <c r="K223" s="130"/>
      <c r="L223" s="130"/>
      <c r="M223" s="130"/>
      <c r="N223" s="132"/>
      <c r="O223" s="130"/>
      <c r="P223" s="130"/>
      <c r="Q223" s="130"/>
      <c r="R223" s="130"/>
      <c r="S223" s="130"/>
      <c r="T223" s="130"/>
      <c r="U223" s="130"/>
      <c r="V223" s="130"/>
      <c r="W223" s="130"/>
      <c r="X223" s="130"/>
      <c r="Y223" s="130"/>
    </row>
    <row r="224" spans="1:25" s="126" customFormat="1" ht="10.5" hidden="1" customHeight="1" x14ac:dyDescent="0.25">
      <c r="A224" s="130"/>
      <c r="B224" s="129"/>
      <c r="C224" s="129"/>
      <c r="D224" s="129"/>
      <c r="E224" s="129"/>
      <c r="F224" s="133"/>
      <c r="G224" s="133"/>
      <c r="H224" s="133"/>
      <c r="I224" s="157"/>
      <c r="J224" s="130"/>
      <c r="K224" s="130"/>
      <c r="L224" s="130"/>
      <c r="M224" s="130"/>
      <c r="N224" s="132"/>
      <c r="O224" s="130"/>
      <c r="P224" s="130"/>
      <c r="Q224" s="130"/>
      <c r="R224" s="130"/>
      <c r="S224" s="130"/>
      <c r="T224" s="130"/>
      <c r="U224" s="130"/>
      <c r="V224" s="130"/>
      <c r="W224" s="130"/>
      <c r="X224" s="130"/>
      <c r="Y224" s="130"/>
    </row>
    <row r="225" spans="1:25" s="126" customFormat="1" ht="10.5" hidden="1" customHeight="1" x14ac:dyDescent="0.25">
      <c r="A225" s="130"/>
      <c r="B225" s="129"/>
      <c r="C225" s="129"/>
      <c r="D225" s="129"/>
      <c r="E225" s="129"/>
      <c r="F225" s="133"/>
      <c r="G225" s="133"/>
      <c r="H225" s="133"/>
      <c r="I225" s="157"/>
      <c r="J225" s="130"/>
      <c r="K225" s="130"/>
      <c r="L225" s="130"/>
      <c r="M225" s="130"/>
      <c r="N225" s="132"/>
      <c r="O225" s="130"/>
      <c r="P225" s="130"/>
      <c r="Q225" s="130"/>
      <c r="R225" s="130"/>
      <c r="S225" s="130"/>
      <c r="T225" s="130"/>
      <c r="U225" s="130"/>
      <c r="V225" s="130"/>
      <c r="W225" s="130"/>
      <c r="X225" s="130"/>
      <c r="Y225" s="130"/>
    </row>
    <row r="226" spans="1:25" s="126" customFormat="1" ht="10.5" hidden="1" customHeight="1" x14ac:dyDescent="0.25">
      <c r="A226" s="130"/>
      <c r="B226" s="129"/>
      <c r="C226" s="129"/>
      <c r="D226" s="129"/>
      <c r="E226" s="129"/>
      <c r="F226" s="133"/>
      <c r="G226" s="133"/>
      <c r="H226" s="133"/>
      <c r="I226" s="157"/>
      <c r="J226" s="130"/>
      <c r="K226" s="130"/>
      <c r="L226" s="130"/>
      <c r="M226" s="130"/>
      <c r="N226" s="132"/>
      <c r="O226" s="130"/>
      <c r="P226" s="130"/>
      <c r="Q226" s="130"/>
      <c r="R226" s="130"/>
      <c r="S226" s="130"/>
      <c r="T226" s="130"/>
      <c r="U226" s="130"/>
      <c r="V226" s="130"/>
      <c r="W226" s="130"/>
      <c r="X226" s="130"/>
      <c r="Y226" s="130"/>
    </row>
    <row r="227" spans="1:25" s="126" customFormat="1" ht="10.5" hidden="1" customHeight="1" x14ac:dyDescent="0.25">
      <c r="A227" s="130"/>
      <c r="B227" s="129"/>
      <c r="C227" s="129"/>
      <c r="D227" s="129"/>
      <c r="E227" s="129"/>
      <c r="F227" s="133"/>
      <c r="G227" s="133"/>
      <c r="H227" s="133"/>
      <c r="I227" s="157"/>
      <c r="J227" s="130"/>
      <c r="K227" s="130"/>
      <c r="L227" s="130"/>
      <c r="M227" s="130"/>
      <c r="N227" s="132"/>
      <c r="O227" s="130"/>
      <c r="P227" s="130"/>
      <c r="Q227" s="130"/>
      <c r="R227" s="130"/>
      <c r="S227" s="130"/>
      <c r="T227" s="130"/>
      <c r="U227" s="130"/>
      <c r="V227" s="130"/>
      <c r="W227" s="130"/>
      <c r="X227" s="130"/>
      <c r="Y227" s="130"/>
    </row>
    <row r="228" spans="1:25" s="126" customFormat="1" ht="10.5" hidden="1" customHeight="1" x14ac:dyDescent="0.25">
      <c r="A228" s="130"/>
      <c r="B228" s="129"/>
      <c r="C228" s="129"/>
      <c r="D228" s="129"/>
      <c r="E228" s="129"/>
      <c r="F228" s="133"/>
      <c r="G228" s="133"/>
      <c r="H228" s="133"/>
      <c r="I228" s="157"/>
      <c r="J228" s="130"/>
      <c r="K228" s="130"/>
      <c r="L228" s="130"/>
      <c r="M228" s="130"/>
      <c r="N228" s="132"/>
      <c r="O228" s="130"/>
      <c r="P228" s="130"/>
      <c r="Q228" s="130"/>
      <c r="R228" s="130"/>
      <c r="S228" s="130"/>
      <c r="T228" s="130"/>
      <c r="U228" s="130"/>
      <c r="V228" s="130"/>
      <c r="W228" s="130"/>
      <c r="X228" s="130"/>
      <c r="Y228" s="130"/>
    </row>
    <row r="229" spans="1:25" s="126" customFormat="1" ht="10.5" hidden="1" customHeight="1" x14ac:dyDescent="0.25">
      <c r="A229" s="130"/>
      <c r="B229" s="129"/>
      <c r="C229" s="129"/>
      <c r="D229" s="129"/>
      <c r="E229" s="129"/>
      <c r="F229" s="133"/>
      <c r="G229" s="133"/>
      <c r="H229" s="133"/>
      <c r="I229" s="157"/>
      <c r="J229" s="130"/>
      <c r="K229" s="130"/>
      <c r="L229" s="130"/>
      <c r="M229" s="130"/>
      <c r="N229" s="132"/>
      <c r="O229" s="130"/>
      <c r="P229" s="130"/>
      <c r="Q229" s="130"/>
      <c r="R229" s="130"/>
      <c r="S229" s="130"/>
      <c r="T229" s="130"/>
      <c r="U229" s="130"/>
      <c r="V229" s="130"/>
      <c r="W229" s="130"/>
      <c r="X229" s="130"/>
      <c r="Y229" s="130"/>
    </row>
    <row r="230" spans="1:25" s="126" customFormat="1" ht="10.5" hidden="1" customHeight="1" x14ac:dyDescent="0.25">
      <c r="A230" s="130"/>
      <c r="B230" s="129"/>
      <c r="C230" s="129"/>
      <c r="D230" s="129"/>
      <c r="E230" s="129"/>
      <c r="F230" s="133"/>
      <c r="G230" s="133"/>
      <c r="H230" s="133"/>
      <c r="I230" s="157"/>
      <c r="J230" s="130"/>
      <c r="K230" s="130"/>
      <c r="L230" s="130"/>
      <c r="M230" s="130"/>
      <c r="N230" s="132"/>
      <c r="O230" s="130"/>
      <c r="P230" s="130"/>
      <c r="Q230" s="130"/>
      <c r="R230" s="130"/>
      <c r="S230" s="130"/>
      <c r="T230" s="130"/>
      <c r="U230" s="130"/>
      <c r="V230" s="130"/>
      <c r="W230" s="130"/>
      <c r="X230" s="130"/>
      <c r="Y230" s="130"/>
    </row>
    <row r="231" spans="1:25" s="126" customFormat="1" ht="10.5" hidden="1" customHeight="1" x14ac:dyDescent="0.25">
      <c r="A231" s="130"/>
      <c r="B231" s="129"/>
      <c r="C231" s="129"/>
      <c r="D231" s="129"/>
      <c r="E231" s="129"/>
      <c r="F231" s="133"/>
      <c r="G231" s="133"/>
      <c r="H231" s="133"/>
      <c r="I231" s="157"/>
      <c r="J231" s="130"/>
      <c r="K231" s="130"/>
      <c r="L231" s="130"/>
      <c r="M231" s="130"/>
      <c r="N231" s="132"/>
      <c r="O231" s="130"/>
      <c r="P231" s="130"/>
      <c r="Q231" s="130"/>
      <c r="R231" s="130"/>
      <c r="S231" s="130"/>
      <c r="T231" s="130"/>
      <c r="U231" s="130"/>
      <c r="V231" s="130"/>
      <c r="W231" s="130"/>
      <c r="X231" s="130"/>
      <c r="Y231" s="130"/>
    </row>
    <row r="232" spans="1:25" s="126" customFormat="1" ht="10.5" hidden="1" customHeight="1" x14ac:dyDescent="0.25">
      <c r="A232" s="130"/>
      <c r="B232" s="129"/>
      <c r="C232" s="129"/>
      <c r="D232" s="129"/>
      <c r="E232" s="129"/>
      <c r="F232" s="133"/>
      <c r="G232" s="133"/>
      <c r="H232" s="133"/>
      <c r="I232" s="157"/>
      <c r="J232" s="130"/>
      <c r="K232" s="130"/>
      <c r="L232" s="130"/>
      <c r="M232" s="130"/>
      <c r="N232" s="132"/>
      <c r="O232" s="130"/>
      <c r="P232" s="130"/>
      <c r="Q232" s="130"/>
      <c r="R232" s="130"/>
      <c r="S232" s="130"/>
      <c r="T232" s="130"/>
      <c r="U232" s="130"/>
      <c r="V232" s="130"/>
      <c r="W232" s="130"/>
      <c r="X232" s="130"/>
      <c r="Y232" s="130"/>
    </row>
    <row r="233" spans="1:25" s="126" customFormat="1" ht="10.5" hidden="1" customHeight="1" x14ac:dyDescent="0.25">
      <c r="A233" s="130"/>
      <c r="B233" s="129"/>
      <c r="C233" s="129"/>
      <c r="D233" s="129"/>
      <c r="E233" s="129"/>
      <c r="F233" s="133"/>
      <c r="G233" s="133"/>
      <c r="H233" s="133"/>
      <c r="I233" s="157"/>
      <c r="J233" s="130"/>
      <c r="K233" s="130"/>
      <c r="L233" s="130"/>
      <c r="M233" s="130"/>
      <c r="N233" s="132"/>
      <c r="O233" s="130"/>
      <c r="P233" s="130"/>
      <c r="Q233" s="130"/>
      <c r="R233" s="130"/>
      <c r="S233" s="130"/>
      <c r="T233" s="130"/>
      <c r="U233" s="130"/>
      <c r="V233" s="130"/>
      <c r="W233" s="130"/>
      <c r="X233" s="130"/>
      <c r="Y233" s="130"/>
    </row>
    <row r="234" spans="1:25" s="126" customFormat="1" ht="10.5" hidden="1" customHeight="1" x14ac:dyDescent="0.25">
      <c r="A234" s="130"/>
      <c r="B234" s="129"/>
      <c r="C234" s="129"/>
      <c r="D234" s="129"/>
      <c r="E234" s="129"/>
      <c r="F234" s="133"/>
      <c r="G234" s="133"/>
      <c r="H234" s="133"/>
      <c r="I234" s="157"/>
      <c r="J234" s="130"/>
      <c r="K234" s="130"/>
      <c r="L234" s="130"/>
      <c r="M234" s="130"/>
      <c r="N234" s="132"/>
      <c r="O234" s="130"/>
      <c r="P234" s="130"/>
      <c r="Q234" s="130"/>
      <c r="R234" s="130"/>
      <c r="S234" s="130"/>
      <c r="T234" s="130"/>
      <c r="U234" s="130"/>
      <c r="V234" s="130"/>
      <c r="W234" s="130"/>
      <c r="X234" s="130"/>
      <c r="Y234" s="130"/>
    </row>
    <row r="235" spans="1:25" s="126" customFormat="1" ht="10.5" hidden="1" customHeight="1" x14ac:dyDescent="0.25">
      <c r="A235" s="130"/>
      <c r="B235" s="129"/>
      <c r="C235" s="129"/>
      <c r="D235" s="129"/>
      <c r="E235" s="129"/>
      <c r="F235" s="133"/>
      <c r="G235" s="133"/>
      <c r="H235" s="133"/>
      <c r="I235" s="157"/>
      <c r="J235" s="130"/>
      <c r="K235" s="130"/>
      <c r="L235" s="130"/>
      <c r="M235" s="130"/>
      <c r="N235" s="132"/>
      <c r="O235" s="130"/>
      <c r="P235" s="130"/>
      <c r="Q235" s="130"/>
      <c r="R235" s="130"/>
      <c r="S235" s="130"/>
      <c r="T235" s="130"/>
      <c r="U235" s="130"/>
      <c r="V235" s="130"/>
      <c r="W235" s="130"/>
      <c r="X235" s="130"/>
      <c r="Y235" s="130"/>
    </row>
    <row r="236" spans="1:25" s="126" customFormat="1" ht="10.5" hidden="1" customHeight="1" x14ac:dyDescent="0.25">
      <c r="A236" s="130"/>
      <c r="B236" s="129"/>
      <c r="C236" s="129"/>
      <c r="D236" s="129"/>
      <c r="E236" s="129"/>
      <c r="F236" s="133"/>
      <c r="G236" s="133"/>
      <c r="H236" s="133"/>
      <c r="I236" s="157"/>
      <c r="J236" s="130"/>
      <c r="K236" s="130"/>
      <c r="L236" s="130"/>
      <c r="M236" s="130"/>
      <c r="N236" s="132"/>
      <c r="O236" s="130"/>
      <c r="P236" s="130"/>
      <c r="Q236" s="130"/>
      <c r="R236" s="130"/>
      <c r="S236" s="130"/>
      <c r="T236" s="130"/>
      <c r="U236" s="130"/>
      <c r="V236" s="130"/>
      <c r="W236" s="130"/>
      <c r="X236" s="130"/>
      <c r="Y236" s="130"/>
    </row>
    <row r="237" spans="1:25" s="126" customFormat="1" ht="10.5" hidden="1" customHeight="1" x14ac:dyDescent="0.25">
      <c r="A237" s="130"/>
      <c r="B237" s="129"/>
      <c r="C237" s="129"/>
      <c r="D237" s="129"/>
      <c r="E237" s="129"/>
      <c r="F237" s="133"/>
      <c r="G237" s="133"/>
      <c r="H237" s="133"/>
      <c r="I237" s="157"/>
      <c r="J237" s="130"/>
      <c r="K237" s="130"/>
      <c r="L237" s="130"/>
      <c r="M237" s="130"/>
      <c r="N237" s="132"/>
      <c r="O237" s="130"/>
      <c r="P237" s="130"/>
      <c r="Q237" s="130"/>
      <c r="R237" s="130"/>
      <c r="S237" s="130"/>
      <c r="T237" s="130"/>
      <c r="U237" s="130"/>
      <c r="V237" s="130"/>
      <c r="W237" s="130"/>
      <c r="X237" s="130"/>
      <c r="Y237" s="130"/>
    </row>
    <row r="238" spans="1:25" s="126" customFormat="1" ht="10.5" hidden="1" customHeight="1" x14ac:dyDescent="0.25">
      <c r="A238" s="130"/>
      <c r="B238" s="129"/>
      <c r="C238" s="129"/>
      <c r="D238" s="129"/>
      <c r="E238" s="129"/>
      <c r="F238" s="133"/>
      <c r="G238" s="133"/>
      <c r="H238" s="133"/>
      <c r="I238" s="157"/>
      <c r="J238" s="130"/>
      <c r="K238" s="130"/>
      <c r="L238" s="130"/>
      <c r="M238" s="130"/>
      <c r="N238" s="132"/>
      <c r="O238" s="130"/>
      <c r="P238" s="130"/>
      <c r="Q238" s="130"/>
      <c r="R238" s="130"/>
      <c r="S238" s="130"/>
      <c r="T238" s="130"/>
      <c r="U238" s="130"/>
      <c r="V238" s="130"/>
      <c r="W238" s="130"/>
      <c r="X238" s="130"/>
      <c r="Y238" s="130"/>
    </row>
    <row r="239" spans="1:25" s="126" customFormat="1" ht="10.5" hidden="1" customHeight="1" x14ac:dyDescent="0.25">
      <c r="A239" s="130"/>
      <c r="B239" s="129"/>
      <c r="C239" s="129"/>
      <c r="D239" s="129"/>
      <c r="E239" s="129"/>
      <c r="F239" s="133"/>
      <c r="G239" s="133"/>
      <c r="H239" s="133"/>
      <c r="I239" s="157"/>
      <c r="J239" s="130"/>
      <c r="K239" s="130"/>
      <c r="L239" s="130"/>
      <c r="M239" s="130"/>
      <c r="N239" s="132"/>
      <c r="O239" s="130"/>
      <c r="P239" s="130"/>
      <c r="Q239" s="130"/>
      <c r="R239" s="130"/>
      <c r="S239" s="130"/>
      <c r="T239" s="130"/>
      <c r="U239" s="130"/>
      <c r="V239" s="130"/>
      <c r="W239" s="130"/>
      <c r="X239" s="130"/>
      <c r="Y239" s="130"/>
    </row>
    <row r="240" spans="1:25" s="126" customFormat="1" ht="10.5" hidden="1" customHeight="1" x14ac:dyDescent="0.25">
      <c r="A240" s="130"/>
      <c r="B240" s="129"/>
      <c r="C240" s="129"/>
      <c r="D240" s="129"/>
      <c r="E240" s="129"/>
      <c r="F240" s="133"/>
      <c r="G240" s="133"/>
      <c r="H240" s="133"/>
      <c r="I240" s="157"/>
      <c r="J240" s="130"/>
      <c r="K240" s="130"/>
      <c r="L240" s="130"/>
      <c r="M240" s="130"/>
      <c r="N240" s="132"/>
      <c r="O240" s="130"/>
      <c r="P240" s="130"/>
      <c r="Q240" s="130"/>
      <c r="R240" s="130"/>
      <c r="S240" s="130"/>
      <c r="T240" s="130"/>
      <c r="U240" s="130"/>
      <c r="V240" s="130"/>
      <c r="W240" s="130"/>
      <c r="X240" s="130"/>
      <c r="Y240" s="130"/>
    </row>
    <row r="241" spans="1:25" s="126" customFormat="1" ht="10.5" hidden="1" customHeight="1" x14ac:dyDescent="0.25">
      <c r="A241" s="130"/>
      <c r="B241" s="129"/>
      <c r="C241" s="129"/>
      <c r="D241" s="129"/>
      <c r="E241" s="129"/>
      <c r="F241" s="133"/>
      <c r="G241" s="133"/>
      <c r="H241" s="133"/>
      <c r="I241" s="157"/>
      <c r="J241" s="130"/>
      <c r="K241" s="130"/>
      <c r="L241" s="130"/>
      <c r="M241" s="130"/>
      <c r="N241" s="132"/>
      <c r="O241" s="130"/>
      <c r="P241" s="130"/>
      <c r="Q241" s="130"/>
      <c r="R241" s="130"/>
      <c r="S241" s="130"/>
      <c r="T241" s="130"/>
      <c r="U241" s="130"/>
      <c r="V241" s="130"/>
      <c r="W241" s="130"/>
      <c r="X241" s="130"/>
      <c r="Y241" s="130"/>
    </row>
    <row r="242" spans="1:25" s="126" customFormat="1" ht="10.5" hidden="1" customHeight="1" x14ac:dyDescent="0.25">
      <c r="A242" s="130"/>
      <c r="B242" s="129"/>
      <c r="C242" s="129"/>
      <c r="D242" s="129"/>
      <c r="E242" s="129"/>
      <c r="F242" s="133"/>
      <c r="G242" s="133"/>
      <c r="H242" s="133"/>
      <c r="I242" s="157"/>
      <c r="J242" s="130"/>
      <c r="K242" s="130"/>
      <c r="L242" s="130"/>
      <c r="M242" s="130"/>
      <c r="N242" s="132"/>
      <c r="O242" s="130"/>
      <c r="P242" s="130"/>
      <c r="Q242" s="130"/>
      <c r="R242" s="130"/>
      <c r="S242" s="130"/>
      <c r="T242" s="130"/>
      <c r="U242" s="130"/>
      <c r="V242" s="130"/>
      <c r="W242" s="130"/>
      <c r="X242" s="130"/>
      <c r="Y242" s="130"/>
    </row>
    <row r="243" spans="1:25" s="126" customFormat="1" ht="10.5" hidden="1" customHeight="1" x14ac:dyDescent="0.25">
      <c r="A243" s="130"/>
      <c r="B243" s="129"/>
      <c r="C243" s="129"/>
      <c r="D243" s="129"/>
      <c r="E243" s="129"/>
      <c r="F243" s="133"/>
      <c r="G243" s="133"/>
      <c r="H243" s="133"/>
      <c r="I243" s="157"/>
      <c r="J243" s="130"/>
      <c r="K243" s="130"/>
      <c r="L243" s="130"/>
      <c r="M243" s="130"/>
      <c r="N243" s="132"/>
      <c r="O243" s="130"/>
      <c r="P243" s="130"/>
      <c r="Q243" s="130"/>
      <c r="R243" s="130"/>
      <c r="S243" s="130"/>
      <c r="T243" s="130"/>
      <c r="U243" s="130"/>
      <c r="V243" s="130"/>
      <c r="W243" s="130"/>
      <c r="X243" s="130"/>
      <c r="Y243" s="130"/>
    </row>
    <row r="244" spans="1:25" s="126" customFormat="1" ht="10.5" hidden="1" customHeight="1" x14ac:dyDescent="0.25">
      <c r="A244" s="130"/>
      <c r="B244" s="129"/>
      <c r="C244" s="129"/>
      <c r="D244" s="129"/>
      <c r="E244" s="129"/>
      <c r="F244" s="133"/>
      <c r="G244" s="133"/>
      <c r="H244" s="133"/>
      <c r="I244" s="157"/>
      <c r="J244" s="130"/>
      <c r="K244" s="130"/>
      <c r="L244" s="130"/>
      <c r="M244" s="130"/>
      <c r="N244" s="132"/>
      <c r="O244" s="130"/>
      <c r="P244" s="130"/>
      <c r="Q244" s="130"/>
      <c r="R244" s="130"/>
      <c r="S244" s="130"/>
      <c r="T244" s="130"/>
      <c r="U244" s="130"/>
      <c r="V244" s="130"/>
      <c r="W244" s="130"/>
      <c r="X244" s="130"/>
      <c r="Y244" s="130"/>
    </row>
    <row r="245" spans="1:25" s="126" customFormat="1" ht="10.5" hidden="1" customHeight="1" x14ac:dyDescent="0.25">
      <c r="A245" s="130"/>
      <c r="B245" s="129"/>
      <c r="C245" s="129"/>
      <c r="D245" s="129"/>
      <c r="E245" s="129"/>
      <c r="F245" s="133"/>
      <c r="G245" s="133"/>
      <c r="H245" s="133"/>
      <c r="I245" s="157"/>
      <c r="J245" s="130"/>
      <c r="K245" s="130"/>
      <c r="L245" s="130"/>
      <c r="M245" s="130"/>
      <c r="N245" s="132"/>
      <c r="O245" s="130"/>
      <c r="P245" s="130"/>
      <c r="Q245" s="130"/>
      <c r="R245" s="130"/>
      <c r="S245" s="130"/>
      <c r="T245" s="130"/>
      <c r="U245" s="130"/>
      <c r="V245" s="130"/>
      <c r="W245" s="130"/>
      <c r="X245" s="130"/>
      <c r="Y245" s="130"/>
    </row>
    <row r="246" spans="1:25" s="126" customFormat="1" ht="10.5" hidden="1" customHeight="1" x14ac:dyDescent="0.25">
      <c r="A246" s="130"/>
      <c r="B246" s="129"/>
      <c r="C246" s="129"/>
      <c r="D246" s="129"/>
      <c r="E246" s="129"/>
      <c r="F246" s="133"/>
      <c r="G246" s="133"/>
      <c r="H246" s="133"/>
      <c r="I246" s="157"/>
      <c r="J246" s="130"/>
      <c r="K246" s="130"/>
      <c r="L246" s="130"/>
      <c r="M246" s="130"/>
      <c r="N246" s="132"/>
      <c r="O246" s="130"/>
      <c r="P246" s="130"/>
      <c r="Q246" s="130"/>
      <c r="R246" s="130"/>
      <c r="S246" s="130"/>
      <c r="T246" s="130"/>
      <c r="U246" s="130"/>
      <c r="V246" s="130"/>
      <c r="W246" s="130"/>
      <c r="X246" s="130"/>
      <c r="Y246" s="130"/>
    </row>
    <row r="247" spans="1:25" s="126" customFormat="1" ht="10.5" hidden="1" customHeight="1" x14ac:dyDescent="0.25">
      <c r="A247" s="130"/>
      <c r="B247" s="129"/>
      <c r="C247" s="129"/>
      <c r="D247" s="129"/>
      <c r="E247" s="129"/>
      <c r="F247" s="133"/>
      <c r="G247" s="133"/>
      <c r="H247" s="133"/>
      <c r="I247" s="157"/>
      <c r="J247" s="130"/>
      <c r="K247" s="130"/>
      <c r="L247" s="130"/>
      <c r="M247" s="130"/>
      <c r="N247" s="132"/>
      <c r="O247" s="130"/>
      <c r="P247" s="130"/>
      <c r="Q247" s="130"/>
      <c r="R247" s="130"/>
      <c r="S247" s="130"/>
      <c r="T247" s="130"/>
      <c r="U247" s="130"/>
      <c r="V247" s="130"/>
      <c r="W247" s="130"/>
      <c r="X247" s="130"/>
      <c r="Y247" s="130"/>
    </row>
    <row r="248" spans="1:25" s="126" customFormat="1" ht="10.5" hidden="1" customHeight="1" x14ac:dyDescent="0.25">
      <c r="A248" s="130"/>
      <c r="B248" s="129"/>
      <c r="C248" s="129"/>
      <c r="D248" s="129"/>
      <c r="E248" s="129"/>
      <c r="F248" s="133"/>
      <c r="G248" s="133"/>
      <c r="H248" s="133"/>
      <c r="I248" s="157"/>
      <c r="J248" s="130"/>
      <c r="K248" s="130"/>
      <c r="L248" s="130"/>
      <c r="M248" s="130"/>
      <c r="N248" s="132"/>
      <c r="O248" s="130"/>
      <c r="P248" s="130"/>
      <c r="Q248" s="130"/>
      <c r="R248" s="130"/>
      <c r="S248" s="130"/>
      <c r="T248" s="130"/>
      <c r="U248" s="130"/>
      <c r="V248" s="130"/>
      <c r="W248" s="130"/>
      <c r="X248" s="130"/>
      <c r="Y248" s="130"/>
    </row>
    <row r="249" spans="1:25" s="126" customFormat="1" ht="10.5" hidden="1" customHeight="1" x14ac:dyDescent="0.25">
      <c r="A249" s="130"/>
      <c r="B249" s="129"/>
      <c r="C249" s="129"/>
      <c r="D249" s="129"/>
      <c r="E249" s="129"/>
      <c r="F249" s="133"/>
      <c r="G249" s="133"/>
      <c r="H249" s="133"/>
      <c r="I249" s="157"/>
      <c r="J249" s="130"/>
      <c r="K249" s="130"/>
      <c r="L249" s="130"/>
      <c r="M249" s="130"/>
      <c r="N249" s="132"/>
      <c r="O249" s="130"/>
      <c r="P249" s="130"/>
      <c r="Q249" s="130"/>
      <c r="R249" s="130"/>
      <c r="S249" s="130"/>
      <c r="T249" s="130"/>
      <c r="U249" s="130"/>
      <c r="V249" s="130"/>
      <c r="W249" s="130"/>
      <c r="X249" s="130"/>
      <c r="Y249" s="130"/>
    </row>
    <row r="250" spans="1:25" s="126" customFormat="1" ht="10.5" hidden="1" customHeight="1" x14ac:dyDescent="0.25">
      <c r="A250" s="130"/>
      <c r="B250" s="129"/>
      <c r="C250" s="129"/>
      <c r="D250" s="129"/>
      <c r="E250" s="129"/>
      <c r="F250" s="133"/>
      <c r="G250" s="133"/>
      <c r="H250" s="133"/>
      <c r="I250" s="157"/>
      <c r="J250" s="130"/>
      <c r="K250" s="130"/>
      <c r="L250" s="130"/>
      <c r="M250" s="130"/>
      <c r="N250" s="132"/>
      <c r="O250" s="130"/>
      <c r="P250" s="130"/>
      <c r="Q250" s="130"/>
      <c r="R250" s="130"/>
      <c r="S250" s="130"/>
      <c r="T250" s="130"/>
      <c r="U250" s="130"/>
      <c r="V250" s="130"/>
      <c r="W250" s="130"/>
      <c r="X250" s="130"/>
      <c r="Y250" s="130"/>
    </row>
    <row r="251" spans="1:25" s="126" customFormat="1" ht="10.5" hidden="1" customHeight="1" x14ac:dyDescent="0.25">
      <c r="A251" s="130"/>
      <c r="B251" s="129"/>
      <c r="C251" s="129"/>
      <c r="D251" s="129"/>
      <c r="E251" s="129"/>
      <c r="F251" s="133"/>
      <c r="G251" s="133"/>
      <c r="H251" s="133"/>
      <c r="I251" s="157"/>
      <c r="J251" s="130"/>
      <c r="K251" s="130"/>
      <c r="L251" s="130"/>
      <c r="M251" s="130"/>
      <c r="N251" s="132"/>
      <c r="O251" s="130"/>
      <c r="P251" s="130"/>
      <c r="Q251" s="130"/>
      <c r="R251" s="130"/>
      <c r="S251" s="130"/>
      <c r="T251" s="130"/>
      <c r="U251" s="130"/>
      <c r="V251" s="130"/>
      <c r="W251" s="130"/>
      <c r="X251" s="130"/>
      <c r="Y251" s="130"/>
    </row>
    <row r="252" spans="1:25" s="126" customFormat="1" ht="10.5" hidden="1" customHeight="1" x14ac:dyDescent="0.25">
      <c r="A252" s="130"/>
      <c r="B252" s="129"/>
      <c r="C252" s="129"/>
      <c r="D252" s="129"/>
      <c r="E252" s="129"/>
      <c r="F252" s="133"/>
      <c r="G252" s="133"/>
      <c r="H252" s="133"/>
      <c r="I252" s="157"/>
      <c r="J252" s="130"/>
      <c r="K252" s="130"/>
      <c r="L252" s="130"/>
      <c r="M252" s="130"/>
      <c r="N252" s="132"/>
      <c r="O252" s="130"/>
      <c r="P252" s="130"/>
      <c r="Q252" s="130"/>
      <c r="R252" s="130"/>
      <c r="S252" s="130"/>
      <c r="T252" s="130"/>
      <c r="U252" s="130"/>
      <c r="V252" s="130"/>
      <c r="W252" s="130"/>
      <c r="X252" s="130"/>
      <c r="Y252" s="130"/>
    </row>
    <row r="253" spans="1:25" s="126" customFormat="1" ht="10.5" hidden="1" customHeight="1" x14ac:dyDescent="0.25">
      <c r="A253" s="130"/>
      <c r="B253" s="129"/>
      <c r="C253" s="129"/>
      <c r="D253" s="129"/>
      <c r="E253" s="129"/>
      <c r="F253" s="133"/>
      <c r="G253" s="133"/>
      <c r="H253" s="133"/>
      <c r="I253" s="157"/>
      <c r="J253" s="130"/>
      <c r="K253" s="130"/>
      <c r="L253" s="130"/>
      <c r="M253" s="130"/>
      <c r="N253" s="132"/>
      <c r="O253" s="130"/>
      <c r="P253" s="130"/>
      <c r="Q253" s="130"/>
      <c r="R253" s="130"/>
      <c r="S253" s="130"/>
      <c r="T253" s="130"/>
      <c r="U253" s="130"/>
      <c r="V253" s="130"/>
      <c r="W253" s="130"/>
      <c r="X253" s="130"/>
      <c r="Y253" s="130"/>
    </row>
    <row r="254" spans="1:25" s="126" customFormat="1" ht="10.5" hidden="1" customHeight="1" x14ac:dyDescent="0.25">
      <c r="A254" s="130"/>
      <c r="B254" s="129"/>
      <c r="C254" s="129"/>
      <c r="D254" s="129"/>
      <c r="E254" s="129"/>
      <c r="F254" s="133"/>
      <c r="G254" s="133"/>
      <c r="H254" s="133"/>
      <c r="I254" s="157"/>
      <c r="J254" s="130"/>
      <c r="K254" s="130"/>
      <c r="L254" s="130"/>
      <c r="M254" s="130"/>
      <c r="N254" s="132"/>
      <c r="O254" s="130"/>
      <c r="P254" s="130"/>
      <c r="Q254" s="130"/>
      <c r="R254" s="130"/>
      <c r="S254" s="130"/>
      <c r="T254" s="130"/>
      <c r="U254" s="130"/>
      <c r="V254" s="130"/>
      <c r="W254" s="130"/>
      <c r="X254" s="130"/>
      <c r="Y254" s="130"/>
    </row>
    <row r="255" spans="1:25" s="126" customFormat="1" ht="10.5" hidden="1" customHeight="1" x14ac:dyDescent="0.25">
      <c r="A255" s="130"/>
      <c r="B255" s="129"/>
      <c r="C255" s="129"/>
      <c r="D255" s="129"/>
      <c r="E255" s="129"/>
      <c r="F255" s="133"/>
      <c r="G255" s="133"/>
      <c r="H255" s="133"/>
      <c r="I255" s="157"/>
      <c r="J255" s="130"/>
      <c r="K255" s="130"/>
      <c r="L255" s="130"/>
      <c r="M255" s="130"/>
      <c r="N255" s="132"/>
      <c r="O255" s="130"/>
      <c r="P255" s="130"/>
      <c r="Q255" s="130"/>
      <c r="R255" s="130"/>
      <c r="S255" s="130"/>
      <c r="T255" s="130"/>
      <c r="U255" s="130"/>
      <c r="V255" s="130"/>
      <c r="W255" s="130"/>
      <c r="X255" s="130"/>
      <c r="Y255" s="130"/>
    </row>
    <row r="256" spans="1:25" s="126" customFormat="1" ht="10.5" hidden="1" customHeight="1" x14ac:dyDescent="0.25">
      <c r="A256" s="130"/>
      <c r="B256" s="129"/>
      <c r="C256" s="129"/>
      <c r="D256" s="129"/>
      <c r="E256" s="129"/>
      <c r="F256" s="133"/>
      <c r="G256" s="133"/>
      <c r="H256" s="133"/>
      <c r="I256" s="157"/>
      <c r="J256" s="130"/>
      <c r="K256" s="130"/>
      <c r="L256" s="130"/>
      <c r="M256" s="130"/>
      <c r="N256" s="132"/>
      <c r="O256" s="130"/>
      <c r="P256" s="130"/>
      <c r="Q256" s="130"/>
      <c r="R256" s="130"/>
      <c r="S256" s="130"/>
      <c r="T256" s="130"/>
      <c r="U256" s="130"/>
      <c r="V256" s="130"/>
      <c r="W256" s="130"/>
      <c r="X256" s="130"/>
      <c r="Y256" s="130"/>
    </row>
    <row r="257" spans="1:25" s="126" customFormat="1" ht="10.5" hidden="1" customHeight="1" x14ac:dyDescent="0.25">
      <c r="A257" s="130"/>
      <c r="B257" s="129"/>
      <c r="C257" s="129"/>
      <c r="D257" s="129"/>
      <c r="E257" s="129"/>
      <c r="F257" s="133"/>
      <c r="G257" s="133"/>
      <c r="H257" s="133"/>
      <c r="I257" s="157"/>
      <c r="J257" s="130"/>
      <c r="K257" s="130"/>
      <c r="L257" s="130"/>
      <c r="M257" s="130"/>
      <c r="N257" s="132"/>
      <c r="O257" s="130"/>
      <c r="P257" s="130"/>
      <c r="Q257" s="130"/>
      <c r="R257" s="130"/>
      <c r="S257" s="130"/>
      <c r="T257" s="130"/>
      <c r="U257" s="130"/>
      <c r="V257" s="130"/>
      <c r="W257" s="130"/>
      <c r="X257" s="130"/>
      <c r="Y257" s="130"/>
    </row>
    <row r="258" spans="1:25" s="126" customFormat="1" ht="10.5" hidden="1" customHeight="1" x14ac:dyDescent="0.25">
      <c r="A258" s="130"/>
      <c r="B258" s="129"/>
      <c r="C258" s="129"/>
      <c r="D258" s="129"/>
      <c r="E258" s="129"/>
      <c r="F258" s="133"/>
      <c r="G258" s="133"/>
      <c r="H258" s="133"/>
      <c r="I258" s="157"/>
      <c r="J258" s="130"/>
      <c r="K258" s="130"/>
      <c r="L258" s="130"/>
      <c r="M258" s="130"/>
      <c r="N258" s="132"/>
      <c r="O258" s="130"/>
      <c r="P258" s="130"/>
      <c r="Q258" s="130"/>
      <c r="R258" s="130"/>
      <c r="S258" s="130"/>
      <c r="T258" s="130"/>
      <c r="U258" s="130"/>
      <c r="V258" s="130"/>
      <c r="W258" s="130"/>
      <c r="X258" s="130"/>
      <c r="Y258" s="130"/>
    </row>
    <row r="259" spans="1:25" s="126" customFormat="1" ht="10.5" hidden="1" customHeight="1" x14ac:dyDescent="0.25">
      <c r="A259" s="130"/>
      <c r="B259" s="129"/>
      <c r="C259" s="129"/>
      <c r="D259" s="129"/>
      <c r="E259" s="129"/>
      <c r="F259" s="133"/>
      <c r="G259" s="133"/>
      <c r="H259" s="133"/>
      <c r="I259" s="157"/>
      <c r="J259" s="130"/>
      <c r="K259" s="130"/>
      <c r="L259" s="130"/>
      <c r="M259" s="130"/>
      <c r="N259" s="132"/>
      <c r="O259" s="130"/>
      <c r="P259" s="130"/>
      <c r="Q259" s="130"/>
      <c r="R259" s="130"/>
      <c r="S259" s="130"/>
      <c r="T259" s="130"/>
      <c r="U259" s="130"/>
      <c r="V259" s="130"/>
      <c r="W259" s="130"/>
      <c r="X259" s="130"/>
      <c r="Y259" s="130"/>
    </row>
    <row r="260" spans="1:25" s="126" customFormat="1" ht="10.5" hidden="1" customHeight="1" x14ac:dyDescent="0.25">
      <c r="A260" s="130"/>
      <c r="B260" s="129"/>
      <c r="C260" s="129"/>
      <c r="D260" s="129"/>
      <c r="E260" s="129"/>
      <c r="F260" s="133"/>
      <c r="G260" s="133"/>
      <c r="H260" s="133"/>
      <c r="I260" s="157"/>
      <c r="J260" s="130"/>
      <c r="K260" s="130"/>
      <c r="L260" s="130"/>
      <c r="M260" s="130"/>
      <c r="N260" s="132"/>
      <c r="O260" s="130"/>
      <c r="P260" s="130"/>
      <c r="Q260" s="130"/>
      <c r="R260" s="130"/>
      <c r="S260" s="130"/>
      <c r="T260" s="130"/>
      <c r="U260" s="130"/>
      <c r="V260" s="130"/>
      <c r="W260" s="130"/>
      <c r="X260" s="130"/>
      <c r="Y260" s="130"/>
    </row>
    <row r="261" spans="1:25" s="126" customFormat="1" ht="10.5" hidden="1" customHeight="1" x14ac:dyDescent="0.25">
      <c r="A261" s="130"/>
      <c r="B261" s="129"/>
      <c r="C261" s="129"/>
      <c r="D261" s="129"/>
      <c r="E261" s="129"/>
      <c r="F261" s="133"/>
      <c r="G261" s="133"/>
      <c r="H261" s="133"/>
      <c r="I261" s="157"/>
      <c r="J261" s="130"/>
      <c r="K261" s="130"/>
      <c r="L261" s="130"/>
      <c r="M261" s="130"/>
      <c r="N261" s="132"/>
      <c r="O261" s="130"/>
      <c r="P261" s="130"/>
      <c r="Q261" s="130"/>
      <c r="R261" s="130"/>
      <c r="S261" s="130"/>
      <c r="T261" s="130"/>
      <c r="U261" s="130"/>
      <c r="V261" s="130"/>
      <c r="W261" s="130"/>
      <c r="X261" s="130"/>
      <c r="Y261" s="130"/>
    </row>
    <row r="262" spans="1:25" s="126" customFormat="1" ht="10.5" hidden="1" customHeight="1" x14ac:dyDescent="0.25">
      <c r="A262" s="130"/>
      <c r="B262" s="129"/>
      <c r="C262" s="129"/>
      <c r="D262" s="129"/>
      <c r="E262" s="129"/>
      <c r="F262" s="133"/>
      <c r="G262" s="133"/>
      <c r="H262" s="133"/>
      <c r="I262" s="157"/>
      <c r="J262" s="130"/>
      <c r="K262" s="130"/>
      <c r="L262" s="130"/>
      <c r="M262" s="130"/>
      <c r="N262" s="132"/>
      <c r="O262" s="130"/>
      <c r="P262" s="130"/>
      <c r="Q262" s="130"/>
      <c r="R262" s="130"/>
      <c r="S262" s="130"/>
      <c r="T262" s="130"/>
      <c r="U262" s="130"/>
      <c r="V262" s="130"/>
      <c r="W262" s="130"/>
      <c r="X262" s="130"/>
      <c r="Y262" s="130"/>
    </row>
    <row r="263" spans="1:25" s="126" customFormat="1" ht="10.5" hidden="1" customHeight="1" x14ac:dyDescent="0.25">
      <c r="A263" s="130"/>
      <c r="B263" s="129"/>
      <c r="C263" s="129"/>
      <c r="D263" s="129"/>
      <c r="E263" s="129"/>
      <c r="F263" s="133"/>
      <c r="G263" s="133"/>
      <c r="H263" s="133"/>
      <c r="I263" s="157"/>
      <c r="J263" s="130"/>
      <c r="K263" s="130"/>
      <c r="L263" s="130"/>
      <c r="M263" s="130"/>
      <c r="N263" s="132"/>
      <c r="O263" s="130"/>
      <c r="P263" s="130"/>
      <c r="Q263" s="130"/>
      <c r="R263" s="130"/>
      <c r="S263" s="130"/>
      <c r="T263" s="130"/>
      <c r="U263" s="130"/>
      <c r="V263" s="130"/>
      <c r="W263" s="130"/>
      <c r="X263" s="130"/>
      <c r="Y263" s="130"/>
    </row>
    <row r="264" spans="1:25" s="126" customFormat="1" ht="10.5" hidden="1" customHeight="1" x14ac:dyDescent="0.25">
      <c r="A264" s="130"/>
      <c r="B264" s="129"/>
      <c r="C264" s="129"/>
      <c r="D264" s="129"/>
      <c r="E264" s="129"/>
      <c r="F264" s="133"/>
      <c r="G264" s="133"/>
      <c r="H264" s="133"/>
      <c r="I264" s="157"/>
      <c r="J264" s="130"/>
      <c r="K264" s="130"/>
      <c r="L264" s="130"/>
      <c r="M264" s="130"/>
      <c r="N264" s="132"/>
      <c r="O264" s="130"/>
      <c r="P264" s="130"/>
      <c r="Q264" s="130"/>
      <c r="R264" s="130"/>
      <c r="S264" s="130"/>
      <c r="T264" s="130"/>
      <c r="U264" s="130"/>
      <c r="V264" s="130"/>
      <c r="W264" s="130"/>
      <c r="X264" s="130"/>
      <c r="Y264" s="130"/>
    </row>
    <row r="265" spans="1:25" s="126" customFormat="1" ht="10.5" hidden="1" customHeight="1" x14ac:dyDescent="0.25">
      <c r="A265" s="130"/>
      <c r="B265" s="129"/>
      <c r="C265" s="129"/>
      <c r="D265" s="129"/>
      <c r="E265" s="129"/>
      <c r="F265" s="133"/>
      <c r="G265" s="133"/>
      <c r="H265" s="133"/>
      <c r="I265" s="157"/>
      <c r="J265" s="130"/>
      <c r="K265" s="130"/>
      <c r="L265" s="130"/>
      <c r="M265" s="130"/>
      <c r="N265" s="132"/>
      <c r="O265" s="130"/>
      <c r="P265" s="130"/>
      <c r="Q265" s="130"/>
      <c r="R265" s="130"/>
      <c r="S265" s="130"/>
      <c r="T265" s="130"/>
      <c r="U265" s="130"/>
      <c r="V265" s="130"/>
      <c r="W265" s="130"/>
      <c r="X265" s="130"/>
      <c r="Y265" s="130"/>
    </row>
    <row r="266" spans="1:25" s="126" customFormat="1" ht="10.5" hidden="1" customHeight="1" x14ac:dyDescent="0.25">
      <c r="A266" s="130"/>
      <c r="B266" s="129"/>
      <c r="C266" s="129"/>
      <c r="D266" s="129"/>
      <c r="E266" s="129"/>
      <c r="F266" s="133"/>
      <c r="G266" s="133"/>
      <c r="H266" s="133"/>
      <c r="I266" s="157"/>
      <c r="J266" s="130"/>
      <c r="K266" s="130"/>
      <c r="L266" s="130"/>
      <c r="M266" s="130"/>
      <c r="N266" s="132"/>
      <c r="O266" s="130"/>
      <c r="P266" s="130"/>
      <c r="Q266" s="130"/>
      <c r="R266" s="130"/>
      <c r="S266" s="130"/>
      <c r="T266" s="130"/>
      <c r="U266" s="130"/>
      <c r="V266" s="130"/>
      <c r="W266" s="130"/>
      <c r="X266" s="130"/>
      <c r="Y266" s="130"/>
    </row>
    <row r="267" spans="1:25" s="126" customFormat="1" ht="10.5" hidden="1" customHeight="1" x14ac:dyDescent="0.25">
      <c r="A267" s="130"/>
      <c r="B267" s="129"/>
      <c r="C267" s="129"/>
      <c r="D267" s="129"/>
      <c r="E267" s="129"/>
      <c r="F267" s="133"/>
      <c r="G267" s="133"/>
      <c r="H267" s="133"/>
      <c r="I267" s="157"/>
      <c r="J267" s="130"/>
      <c r="K267" s="130"/>
      <c r="L267" s="130"/>
      <c r="M267" s="130"/>
      <c r="N267" s="132"/>
      <c r="O267" s="130"/>
      <c r="P267" s="130"/>
      <c r="Q267" s="130"/>
      <c r="R267" s="130"/>
      <c r="S267" s="130"/>
      <c r="T267" s="130"/>
      <c r="U267" s="130"/>
      <c r="V267" s="130"/>
      <c r="W267" s="130"/>
      <c r="X267" s="130"/>
      <c r="Y267" s="130"/>
    </row>
    <row r="268" spans="1:25" s="126" customFormat="1" ht="10.5" hidden="1" customHeight="1" x14ac:dyDescent="0.25">
      <c r="A268" s="130"/>
      <c r="B268" s="129"/>
      <c r="C268" s="129"/>
      <c r="D268" s="129"/>
      <c r="E268" s="129"/>
      <c r="F268" s="133"/>
      <c r="G268" s="133"/>
      <c r="H268" s="133"/>
      <c r="I268" s="157"/>
      <c r="J268" s="130"/>
      <c r="K268" s="130"/>
      <c r="L268" s="130"/>
      <c r="M268" s="130"/>
      <c r="N268" s="132"/>
      <c r="O268" s="130"/>
      <c r="P268" s="130"/>
      <c r="Q268" s="130"/>
      <c r="R268" s="130"/>
      <c r="S268" s="130"/>
      <c r="T268" s="130"/>
      <c r="U268" s="130"/>
      <c r="V268" s="130"/>
      <c r="W268" s="130"/>
      <c r="X268" s="130"/>
      <c r="Y268" s="130"/>
    </row>
    <row r="269" spans="1:25" s="126" customFormat="1" ht="10.5" hidden="1" customHeight="1" x14ac:dyDescent="0.25">
      <c r="A269" s="130"/>
      <c r="B269" s="129"/>
      <c r="C269" s="129"/>
      <c r="D269" s="129"/>
      <c r="E269" s="129"/>
      <c r="F269" s="133"/>
      <c r="G269" s="133"/>
      <c r="H269" s="133"/>
      <c r="I269" s="157"/>
      <c r="J269" s="130"/>
      <c r="K269" s="130"/>
      <c r="L269" s="130"/>
      <c r="M269" s="130"/>
      <c r="N269" s="132"/>
      <c r="O269" s="130"/>
      <c r="P269" s="130"/>
      <c r="Q269" s="130"/>
      <c r="R269" s="130"/>
      <c r="S269" s="130"/>
      <c r="T269" s="130"/>
      <c r="U269" s="130"/>
      <c r="V269" s="130"/>
      <c r="W269" s="130"/>
      <c r="X269" s="130"/>
      <c r="Y269" s="130"/>
    </row>
    <row r="270" spans="1:25" s="126" customFormat="1" ht="10.5" hidden="1" customHeight="1" x14ac:dyDescent="0.25">
      <c r="A270" s="130"/>
      <c r="B270" s="129"/>
      <c r="C270" s="129"/>
      <c r="D270" s="129"/>
      <c r="E270" s="129"/>
      <c r="F270" s="133"/>
      <c r="G270" s="133"/>
      <c r="H270" s="133"/>
      <c r="I270" s="157"/>
      <c r="J270" s="130"/>
      <c r="K270" s="130"/>
      <c r="L270" s="130"/>
      <c r="M270" s="130"/>
      <c r="N270" s="132"/>
      <c r="O270" s="130"/>
      <c r="P270" s="130"/>
      <c r="Q270" s="130"/>
      <c r="R270" s="130"/>
      <c r="S270" s="130"/>
      <c r="T270" s="130"/>
      <c r="U270" s="130"/>
      <c r="V270" s="130"/>
      <c r="W270" s="130"/>
      <c r="X270" s="130"/>
      <c r="Y270" s="130"/>
    </row>
    <row r="271" spans="1:25" s="126" customFormat="1" ht="10.5" hidden="1" customHeight="1" x14ac:dyDescent="0.25">
      <c r="A271" s="130"/>
      <c r="B271" s="129"/>
      <c r="C271" s="129"/>
      <c r="D271" s="129"/>
      <c r="E271" s="129"/>
      <c r="F271" s="133"/>
      <c r="G271" s="133"/>
      <c r="H271" s="133"/>
      <c r="I271" s="157"/>
      <c r="J271" s="130"/>
      <c r="K271" s="130"/>
      <c r="L271" s="130"/>
      <c r="M271" s="130"/>
      <c r="N271" s="132"/>
      <c r="O271" s="130"/>
      <c r="P271" s="130"/>
      <c r="Q271" s="130"/>
      <c r="R271" s="130"/>
      <c r="S271" s="130"/>
      <c r="T271" s="130"/>
      <c r="U271" s="130"/>
      <c r="V271" s="130"/>
      <c r="W271" s="130"/>
      <c r="X271" s="130"/>
      <c r="Y271" s="130"/>
    </row>
    <row r="272" spans="1:25" s="126" customFormat="1" ht="10.5" hidden="1" customHeight="1" x14ac:dyDescent="0.25">
      <c r="A272" s="130"/>
      <c r="B272" s="129"/>
      <c r="C272" s="129"/>
      <c r="D272" s="129"/>
      <c r="E272" s="129"/>
      <c r="F272" s="133"/>
      <c r="G272" s="133"/>
      <c r="H272" s="133"/>
      <c r="I272" s="157"/>
      <c r="J272" s="130"/>
      <c r="K272" s="130"/>
      <c r="L272" s="130"/>
      <c r="M272" s="130"/>
      <c r="N272" s="132"/>
      <c r="O272" s="130"/>
      <c r="P272" s="130"/>
      <c r="Q272" s="130"/>
      <c r="R272" s="130"/>
      <c r="S272" s="130"/>
      <c r="T272" s="130"/>
      <c r="U272" s="130"/>
      <c r="V272" s="130"/>
      <c r="W272" s="130"/>
      <c r="X272" s="130"/>
      <c r="Y272" s="130"/>
    </row>
    <row r="273" spans="1:25" s="126" customFormat="1" ht="10.5" hidden="1" customHeight="1" x14ac:dyDescent="0.25">
      <c r="A273" s="130"/>
      <c r="B273" s="129"/>
      <c r="C273" s="129"/>
      <c r="D273" s="129"/>
      <c r="E273" s="129"/>
      <c r="F273" s="133"/>
      <c r="G273" s="133"/>
      <c r="H273" s="133"/>
      <c r="I273" s="157"/>
      <c r="J273" s="130"/>
      <c r="K273" s="130"/>
      <c r="L273" s="130"/>
      <c r="M273" s="130"/>
      <c r="N273" s="132"/>
      <c r="O273" s="130"/>
      <c r="P273" s="130"/>
      <c r="Q273" s="130"/>
      <c r="R273" s="130"/>
      <c r="S273" s="130"/>
      <c r="T273" s="130"/>
      <c r="U273" s="130"/>
      <c r="V273" s="130"/>
      <c r="W273" s="130"/>
      <c r="X273" s="130"/>
      <c r="Y273" s="130"/>
    </row>
    <row r="274" spans="1:25" s="126" customFormat="1" ht="10.5" hidden="1" customHeight="1" x14ac:dyDescent="0.25">
      <c r="A274" s="130"/>
      <c r="B274" s="129"/>
      <c r="C274" s="129"/>
      <c r="D274" s="129"/>
      <c r="E274" s="129"/>
      <c r="F274" s="133"/>
      <c r="G274" s="133"/>
      <c r="H274" s="133"/>
      <c r="I274" s="157"/>
      <c r="J274" s="130"/>
      <c r="K274" s="130"/>
      <c r="L274" s="130"/>
      <c r="M274" s="130"/>
      <c r="N274" s="132"/>
      <c r="O274" s="130"/>
      <c r="P274" s="130"/>
      <c r="Q274" s="130"/>
      <c r="R274" s="130"/>
      <c r="S274" s="130"/>
      <c r="T274" s="130"/>
      <c r="U274" s="130"/>
      <c r="V274" s="130"/>
      <c r="W274" s="130"/>
      <c r="X274" s="130"/>
      <c r="Y274" s="130"/>
    </row>
    <row r="275" spans="1:25" s="126" customFormat="1" ht="10.5" hidden="1" customHeight="1" x14ac:dyDescent="0.25">
      <c r="A275" s="130"/>
      <c r="B275" s="129"/>
      <c r="C275" s="129"/>
      <c r="D275" s="129"/>
      <c r="E275" s="129"/>
      <c r="F275" s="133"/>
      <c r="G275" s="133"/>
      <c r="H275" s="133"/>
      <c r="I275" s="157"/>
      <c r="J275" s="130"/>
      <c r="K275" s="130"/>
      <c r="L275" s="130"/>
      <c r="M275" s="130"/>
      <c r="N275" s="132"/>
      <c r="O275" s="130"/>
      <c r="P275" s="130"/>
      <c r="Q275" s="130"/>
      <c r="R275" s="130"/>
      <c r="S275" s="130"/>
      <c r="T275" s="130"/>
      <c r="U275" s="130"/>
      <c r="V275" s="130"/>
      <c r="W275" s="130"/>
      <c r="X275" s="130"/>
      <c r="Y275" s="130"/>
    </row>
    <row r="276" spans="1:25" s="126" customFormat="1" ht="10.5" hidden="1" customHeight="1" x14ac:dyDescent="0.25">
      <c r="A276" s="130"/>
      <c r="B276" s="129"/>
      <c r="C276" s="129"/>
      <c r="D276" s="129"/>
      <c r="E276" s="129"/>
      <c r="F276" s="133"/>
      <c r="G276" s="133"/>
      <c r="H276" s="133"/>
      <c r="I276" s="157"/>
      <c r="J276" s="130"/>
      <c r="K276" s="130"/>
      <c r="L276" s="130"/>
      <c r="M276" s="130"/>
      <c r="N276" s="132"/>
      <c r="O276" s="130"/>
      <c r="P276" s="130"/>
      <c r="Q276" s="130"/>
      <c r="R276" s="130"/>
      <c r="S276" s="130"/>
      <c r="T276" s="130"/>
      <c r="U276" s="130"/>
      <c r="V276" s="130"/>
      <c r="W276" s="130"/>
      <c r="X276" s="130"/>
      <c r="Y276" s="130"/>
    </row>
    <row r="277" spans="1:25" s="126" customFormat="1" ht="10.5" hidden="1" customHeight="1" x14ac:dyDescent="0.25">
      <c r="A277" s="130"/>
      <c r="B277" s="129"/>
      <c r="C277" s="129"/>
      <c r="D277" s="129"/>
      <c r="E277" s="129"/>
      <c r="F277" s="133"/>
      <c r="G277" s="133"/>
      <c r="H277" s="133"/>
      <c r="I277" s="157"/>
      <c r="J277" s="130"/>
      <c r="K277" s="130"/>
      <c r="L277" s="130"/>
      <c r="M277" s="130"/>
      <c r="N277" s="132"/>
      <c r="O277" s="130"/>
      <c r="P277" s="130"/>
      <c r="Q277" s="130"/>
      <c r="R277" s="130"/>
      <c r="S277" s="130"/>
      <c r="T277" s="130"/>
      <c r="U277" s="130"/>
      <c r="V277" s="130"/>
      <c r="W277" s="130"/>
      <c r="X277" s="130"/>
      <c r="Y277" s="130"/>
    </row>
    <row r="278" spans="1:25" s="126" customFormat="1" ht="10.5" hidden="1" customHeight="1" x14ac:dyDescent="0.25">
      <c r="A278" s="130"/>
      <c r="B278" s="129"/>
      <c r="C278" s="129"/>
      <c r="D278" s="129"/>
      <c r="E278" s="129"/>
      <c r="F278" s="133"/>
      <c r="G278" s="133"/>
      <c r="H278" s="133"/>
      <c r="I278" s="157"/>
      <c r="J278" s="130"/>
      <c r="K278" s="130"/>
      <c r="L278" s="130"/>
      <c r="M278" s="130"/>
      <c r="N278" s="132"/>
      <c r="O278" s="130"/>
      <c r="P278" s="130"/>
      <c r="Q278" s="130"/>
      <c r="R278" s="130"/>
      <c r="S278" s="130"/>
      <c r="T278" s="130"/>
      <c r="U278" s="130"/>
      <c r="V278" s="130"/>
      <c r="W278" s="130"/>
      <c r="X278" s="130"/>
      <c r="Y278" s="130"/>
    </row>
    <row r="279" spans="1:25" s="126" customFormat="1" ht="10.5" hidden="1" customHeight="1" x14ac:dyDescent="0.25">
      <c r="A279" s="130"/>
      <c r="B279" s="129"/>
      <c r="C279" s="129"/>
      <c r="D279" s="129"/>
      <c r="E279" s="129"/>
      <c r="F279" s="133"/>
      <c r="G279" s="133"/>
      <c r="H279" s="133"/>
      <c r="I279" s="157"/>
      <c r="J279" s="130"/>
      <c r="K279" s="130"/>
      <c r="L279" s="130"/>
      <c r="M279" s="130"/>
      <c r="N279" s="132"/>
      <c r="O279" s="130"/>
      <c r="P279" s="130"/>
      <c r="Q279" s="130"/>
      <c r="R279" s="130"/>
      <c r="S279" s="130"/>
      <c r="T279" s="130"/>
      <c r="U279" s="130"/>
      <c r="V279" s="130"/>
      <c r="W279" s="130"/>
      <c r="X279" s="130"/>
      <c r="Y279" s="130"/>
    </row>
    <row r="280" spans="1:25" s="126" customFormat="1" ht="10.5" hidden="1" customHeight="1" x14ac:dyDescent="0.25">
      <c r="A280" s="130"/>
      <c r="B280" s="129"/>
      <c r="C280" s="129"/>
      <c r="D280" s="129"/>
      <c r="E280" s="129"/>
      <c r="F280" s="133"/>
      <c r="G280" s="133"/>
      <c r="H280" s="133"/>
      <c r="I280" s="157"/>
      <c r="J280" s="130"/>
      <c r="K280" s="130"/>
      <c r="L280" s="130"/>
      <c r="M280" s="130"/>
      <c r="N280" s="132"/>
      <c r="O280" s="130"/>
      <c r="P280" s="130"/>
      <c r="Q280" s="130"/>
      <c r="R280" s="130"/>
      <c r="S280" s="130"/>
      <c r="T280" s="130"/>
      <c r="U280" s="130"/>
      <c r="V280" s="130"/>
      <c r="W280" s="130"/>
      <c r="X280" s="130"/>
      <c r="Y280" s="130"/>
    </row>
    <row r="281" spans="1:25" s="126" customFormat="1" ht="10.5" hidden="1" customHeight="1" x14ac:dyDescent="0.25">
      <c r="A281" s="130"/>
      <c r="B281" s="129"/>
      <c r="C281" s="129"/>
      <c r="D281" s="129"/>
      <c r="E281" s="129"/>
      <c r="F281" s="133"/>
      <c r="G281" s="133"/>
      <c r="H281" s="133"/>
      <c r="I281" s="157"/>
      <c r="J281" s="130"/>
      <c r="K281" s="130"/>
      <c r="L281" s="130"/>
      <c r="M281" s="130"/>
      <c r="N281" s="132"/>
      <c r="O281" s="130"/>
      <c r="P281" s="130"/>
      <c r="Q281" s="130"/>
      <c r="R281" s="130"/>
      <c r="S281" s="130"/>
      <c r="T281" s="130"/>
      <c r="U281" s="130"/>
      <c r="V281" s="130"/>
      <c r="W281" s="130"/>
      <c r="X281" s="130"/>
      <c r="Y281" s="130"/>
    </row>
    <row r="282" spans="1:25" s="126" customFormat="1" ht="10.5" hidden="1" customHeight="1" x14ac:dyDescent="0.25">
      <c r="A282" s="130"/>
      <c r="B282" s="129"/>
      <c r="C282" s="129"/>
      <c r="D282" s="129"/>
      <c r="E282" s="129"/>
      <c r="F282" s="133"/>
      <c r="G282" s="133"/>
      <c r="H282" s="133"/>
      <c r="I282" s="157"/>
      <c r="J282" s="130"/>
      <c r="K282" s="130"/>
      <c r="L282" s="130"/>
      <c r="M282" s="130"/>
      <c r="N282" s="132"/>
      <c r="O282" s="130"/>
      <c r="P282" s="130"/>
      <c r="Q282" s="130"/>
      <c r="R282" s="130"/>
      <c r="S282" s="130"/>
      <c r="T282" s="130"/>
      <c r="U282" s="130"/>
      <c r="V282" s="130"/>
      <c r="W282" s="130"/>
      <c r="X282" s="130"/>
      <c r="Y282" s="130"/>
    </row>
    <row r="283" spans="1:25" s="126" customFormat="1" ht="10.5" hidden="1" customHeight="1" x14ac:dyDescent="0.25">
      <c r="A283" s="130"/>
      <c r="B283" s="129"/>
      <c r="C283" s="129"/>
      <c r="D283" s="129"/>
      <c r="E283" s="129"/>
      <c r="F283" s="133"/>
      <c r="G283" s="133"/>
      <c r="H283" s="133"/>
      <c r="I283" s="157"/>
      <c r="J283" s="130"/>
      <c r="K283" s="130"/>
      <c r="L283" s="130"/>
      <c r="M283" s="130"/>
      <c r="N283" s="132"/>
      <c r="O283" s="130"/>
      <c r="P283" s="130"/>
      <c r="Q283" s="130"/>
      <c r="R283" s="130"/>
      <c r="S283" s="130"/>
      <c r="T283" s="130"/>
      <c r="U283" s="130"/>
      <c r="V283" s="130"/>
      <c r="W283" s="130"/>
      <c r="X283" s="130"/>
      <c r="Y283" s="130"/>
    </row>
    <row r="284" spans="1:25" s="126" customFormat="1" ht="10.5" hidden="1" customHeight="1" x14ac:dyDescent="0.25">
      <c r="A284" s="130"/>
      <c r="B284" s="129"/>
      <c r="C284" s="129"/>
      <c r="D284" s="129"/>
      <c r="E284" s="129"/>
      <c r="F284" s="133"/>
      <c r="G284" s="133"/>
      <c r="H284" s="133"/>
      <c r="I284" s="157"/>
      <c r="J284" s="130"/>
      <c r="K284" s="130"/>
      <c r="L284" s="130"/>
      <c r="M284" s="130"/>
      <c r="N284" s="132"/>
      <c r="O284" s="130"/>
      <c r="P284" s="130"/>
      <c r="Q284" s="130"/>
      <c r="R284" s="130"/>
      <c r="S284" s="130"/>
      <c r="T284" s="130"/>
      <c r="U284" s="130"/>
      <c r="V284" s="130"/>
      <c r="W284" s="130"/>
      <c r="X284" s="130"/>
      <c r="Y284" s="130"/>
    </row>
    <row r="285" spans="1:25" s="126" customFormat="1" ht="10.5" hidden="1" customHeight="1" x14ac:dyDescent="0.25">
      <c r="A285" s="130"/>
      <c r="B285" s="129"/>
      <c r="C285" s="129"/>
      <c r="D285" s="129"/>
      <c r="E285" s="129"/>
      <c r="F285" s="133"/>
      <c r="G285" s="133"/>
      <c r="H285" s="133"/>
      <c r="I285" s="157"/>
      <c r="J285" s="130"/>
      <c r="K285" s="130"/>
      <c r="L285" s="130"/>
      <c r="M285" s="130"/>
      <c r="N285" s="132"/>
      <c r="O285" s="130"/>
      <c r="P285" s="130"/>
      <c r="Q285" s="130"/>
      <c r="R285" s="130"/>
      <c r="S285" s="130"/>
      <c r="T285" s="130"/>
      <c r="U285" s="130"/>
      <c r="V285" s="130"/>
      <c r="W285" s="130"/>
      <c r="X285" s="130"/>
      <c r="Y285" s="130"/>
    </row>
    <row r="286" spans="1:25" s="126" customFormat="1" ht="10.5" hidden="1" customHeight="1" x14ac:dyDescent="0.25">
      <c r="A286" s="130"/>
      <c r="B286" s="129"/>
      <c r="C286" s="129"/>
      <c r="D286" s="129"/>
      <c r="E286" s="129"/>
      <c r="F286" s="133"/>
      <c r="G286" s="133"/>
      <c r="H286" s="133"/>
      <c r="I286" s="157"/>
      <c r="J286" s="130"/>
      <c r="K286" s="130"/>
      <c r="L286" s="130"/>
      <c r="M286" s="130"/>
      <c r="N286" s="132"/>
      <c r="O286" s="130"/>
      <c r="P286" s="130"/>
      <c r="Q286" s="130"/>
      <c r="R286" s="130"/>
      <c r="S286" s="130"/>
      <c r="T286" s="130"/>
      <c r="U286" s="130"/>
      <c r="V286" s="130"/>
      <c r="W286" s="130"/>
      <c r="X286" s="130"/>
      <c r="Y286" s="130"/>
    </row>
    <row r="287" spans="1:25" s="126" customFormat="1" ht="10.5" hidden="1" customHeight="1" x14ac:dyDescent="0.25">
      <c r="A287" s="130"/>
      <c r="B287" s="129"/>
      <c r="C287" s="129"/>
      <c r="D287" s="129"/>
      <c r="E287" s="129"/>
      <c r="F287" s="133"/>
      <c r="G287" s="133"/>
      <c r="H287" s="133"/>
      <c r="I287" s="157"/>
      <c r="J287" s="130"/>
      <c r="K287" s="130"/>
      <c r="L287" s="130"/>
      <c r="M287" s="130"/>
      <c r="N287" s="132"/>
      <c r="O287" s="130"/>
      <c r="P287" s="130"/>
      <c r="Q287" s="130"/>
      <c r="R287" s="130"/>
      <c r="S287" s="130"/>
      <c r="T287" s="130"/>
      <c r="U287" s="130"/>
      <c r="V287" s="130"/>
      <c r="W287" s="130"/>
      <c r="X287" s="130"/>
      <c r="Y287" s="130"/>
    </row>
    <row r="288" spans="1:25" s="126" customFormat="1" ht="10.5" hidden="1" customHeight="1" x14ac:dyDescent="0.25">
      <c r="A288" s="130"/>
      <c r="B288" s="129"/>
      <c r="C288" s="129"/>
      <c r="D288" s="129"/>
      <c r="E288" s="129"/>
      <c r="F288" s="133"/>
      <c r="G288" s="133"/>
      <c r="H288" s="133"/>
      <c r="I288" s="157"/>
      <c r="J288" s="130"/>
      <c r="K288" s="130"/>
      <c r="L288" s="130"/>
      <c r="M288" s="130"/>
      <c r="N288" s="132"/>
      <c r="O288" s="130"/>
      <c r="P288" s="130"/>
      <c r="Q288" s="130"/>
      <c r="R288" s="130"/>
      <c r="S288" s="130"/>
      <c r="T288" s="130"/>
      <c r="U288" s="130"/>
      <c r="V288" s="130"/>
      <c r="W288" s="130"/>
      <c r="X288" s="130"/>
      <c r="Y288" s="130"/>
    </row>
    <row r="289" spans="1:25" s="126" customFormat="1" ht="10.5" hidden="1" customHeight="1" x14ac:dyDescent="0.25">
      <c r="A289" s="130"/>
      <c r="B289" s="129"/>
      <c r="C289" s="129"/>
      <c r="D289" s="129"/>
      <c r="E289" s="129"/>
      <c r="F289" s="133"/>
      <c r="G289" s="133"/>
      <c r="H289" s="133"/>
      <c r="I289" s="157"/>
      <c r="J289" s="130"/>
      <c r="K289" s="130"/>
      <c r="L289" s="130"/>
      <c r="M289" s="130"/>
      <c r="N289" s="132"/>
      <c r="O289" s="130"/>
      <c r="P289" s="130"/>
      <c r="Q289" s="130"/>
      <c r="R289" s="130"/>
      <c r="S289" s="130"/>
      <c r="T289" s="130"/>
      <c r="U289" s="130"/>
      <c r="V289" s="130"/>
      <c r="W289" s="130"/>
      <c r="X289" s="130"/>
      <c r="Y289" s="130"/>
    </row>
    <row r="290" spans="1:25" s="126" customFormat="1" ht="10.5" hidden="1" customHeight="1" x14ac:dyDescent="0.25">
      <c r="A290" s="130"/>
      <c r="B290" s="129"/>
      <c r="C290" s="129"/>
      <c r="D290" s="129"/>
      <c r="E290" s="129"/>
      <c r="F290" s="133"/>
      <c r="G290" s="133"/>
      <c r="H290" s="133"/>
      <c r="I290" s="157"/>
      <c r="J290" s="130"/>
      <c r="K290" s="130"/>
      <c r="L290" s="130"/>
      <c r="M290" s="130"/>
      <c r="N290" s="132"/>
      <c r="O290" s="130"/>
      <c r="P290" s="130"/>
      <c r="Q290" s="130"/>
      <c r="R290" s="130"/>
      <c r="S290" s="130"/>
      <c r="T290" s="130"/>
      <c r="U290" s="130"/>
      <c r="V290" s="130"/>
      <c r="W290" s="130"/>
      <c r="X290" s="130"/>
      <c r="Y290" s="130"/>
    </row>
    <row r="291" spans="1:25" s="126" customFormat="1" ht="10.5" hidden="1" customHeight="1" x14ac:dyDescent="0.25">
      <c r="A291" s="130"/>
      <c r="B291" s="129"/>
      <c r="C291" s="129"/>
      <c r="D291" s="129"/>
      <c r="E291" s="129"/>
      <c r="F291" s="133"/>
      <c r="G291" s="133"/>
      <c r="H291" s="133"/>
      <c r="I291" s="157"/>
      <c r="J291" s="130"/>
      <c r="K291" s="130"/>
      <c r="L291" s="130"/>
      <c r="M291" s="130"/>
      <c r="N291" s="132"/>
      <c r="O291" s="130"/>
      <c r="P291" s="130"/>
      <c r="Q291" s="130"/>
      <c r="R291" s="130"/>
      <c r="S291" s="130"/>
      <c r="T291" s="130"/>
      <c r="U291" s="130"/>
      <c r="V291" s="130"/>
      <c r="W291" s="130"/>
      <c r="X291" s="130"/>
      <c r="Y291" s="130"/>
    </row>
    <row r="292" spans="1:25" s="126" customFormat="1" ht="10.5" hidden="1" customHeight="1" x14ac:dyDescent="0.25">
      <c r="A292" s="130"/>
      <c r="B292" s="129"/>
      <c r="C292" s="129"/>
      <c r="D292" s="129"/>
      <c r="E292" s="129"/>
      <c r="F292" s="133"/>
      <c r="G292" s="133"/>
      <c r="H292" s="133"/>
      <c r="I292" s="157"/>
      <c r="J292" s="130"/>
      <c r="K292" s="130"/>
      <c r="L292" s="130"/>
      <c r="M292" s="130"/>
      <c r="N292" s="132"/>
      <c r="O292" s="130"/>
      <c r="P292" s="130"/>
      <c r="Q292" s="130"/>
      <c r="R292" s="130"/>
      <c r="S292" s="130"/>
      <c r="T292" s="130"/>
      <c r="U292" s="130"/>
      <c r="V292" s="130"/>
      <c r="W292" s="130"/>
      <c r="X292" s="130"/>
      <c r="Y292" s="130"/>
    </row>
    <row r="293" spans="1:25" s="126" customFormat="1" ht="10.5" hidden="1" customHeight="1" x14ac:dyDescent="0.25">
      <c r="A293" s="130"/>
      <c r="B293" s="129"/>
      <c r="C293" s="129"/>
      <c r="D293" s="129"/>
      <c r="E293" s="129"/>
      <c r="F293" s="133"/>
      <c r="G293" s="133"/>
      <c r="H293" s="133"/>
      <c r="I293" s="157"/>
      <c r="J293" s="130"/>
      <c r="K293" s="130"/>
      <c r="L293" s="130"/>
      <c r="M293" s="130"/>
      <c r="N293" s="132"/>
      <c r="O293" s="130"/>
      <c r="P293" s="130"/>
      <c r="Q293" s="130"/>
      <c r="R293" s="130"/>
      <c r="S293" s="130"/>
      <c r="T293" s="130"/>
      <c r="U293" s="130"/>
      <c r="V293" s="130"/>
      <c r="W293" s="130"/>
      <c r="X293" s="130"/>
      <c r="Y293" s="130"/>
    </row>
    <row r="294" spans="1:25" s="126" customFormat="1" ht="10.5" hidden="1" customHeight="1" x14ac:dyDescent="0.25">
      <c r="A294" s="130"/>
      <c r="B294" s="129"/>
      <c r="C294" s="129"/>
      <c r="D294" s="129"/>
      <c r="E294" s="129"/>
      <c r="F294" s="133"/>
      <c r="G294" s="133"/>
      <c r="H294" s="133"/>
      <c r="I294" s="157"/>
      <c r="J294" s="130"/>
      <c r="K294" s="130"/>
      <c r="L294" s="130"/>
      <c r="M294" s="130"/>
      <c r="N294" s="132"/>
      <c r="O294" s="130"/>
      <c r="P294" s="130"/>
      <c r="Q294" s="130"/>
      <c r="R294" s="130"/>
      <c r="S294" s="130"/>
      <c r="T294" s="130"/>
      <c r="U294" s="130"/>
      <c r="V294" s="130"/>
      <c r="W294" s="130"/>
      <c r="X294" s="130"/>
      <c r="Y294" s="130"/>
    </row>
    <row r="295" spans="1:25" s="126" customFormat="1" ht="10.5" hidden="1" customHeight="1" x14ac:dyDescent="0.25">
      <c r="A295" s="130"/>
      <c r="B295" s="129"/>
      <c r="C295" s="129"/>
      <c r="D295" s="129"/>
      <c r="E295" s="129"/>
      <c r="F295" s="133"/>
      <c r="G295" s="133"/>
      <c r="H295" s="133"/>
      <c r="I295" s="157"/>
      <c r="J295" s="130"/>
      <c r="K295" s="130"/>
      <c r="L295" s="130"/>
      <c r="M295" s="130"/>
      <c r="N295" s="132"/>
      <c r="O295" s="130"/>
      <c r="P295" s="130"/>
      <c r="Q295" s="130"/>
      <c r="R295" s="130"/>
      <c r="S295" s="130"/>
      <c r="T295" s="130"/>
      <c r="U295" s="130"/>
      <c r="V295" s="130"/>
      <c r="W295" s="130"/>
      <c r="X295" s="130"/>
      <c r="Y295" s="130"/>
    </row>
    <row r="296" spans="1:25" s="126" customFormat="1" ht="10.5" hidden="1" customHeight="1" x14ac:dyDescent="0.25">
      <c r="A296" s="130"/>
      <c r="B296" s="129"/>
      <c r="C296" s="129"/>
      <c r="D296" s="129"/>
      <c r="E296" s="129"/>
      <c r="F296" s="133"/>
      <c r="G296" s="133"/>
      <c r="H296" s="133"/>
      <c r="I296" s="157"/>
      <c r="J296" s="130"/>
      <c r="K296" s="130"/>
      <c r="L296" s="130"/>
      <c r="M296" s="130"/>
      <c r="N296" s="132"/>
      <c r="O296" s="130"/>
      <c r="P296" s="130"/>
      <c r="Q296" s="130"/>
      <c r="R296" s="130"/>
      <c r="S296" s="130"/>
      <c r="T296" s="130"/>
      <c r="U296" s="130"/>
      <c r="V296" s="130"/>
      <c r="W296" s="130"/>
      <c r="X296" s="130"/>
      <c r="Y296" s="130"/>
    </row>
    <row r="297" spans="1:25" s="126" customFormat="1" ht="10.5" hidden="1" customHeight="1" x14ac:dyDescent="0.25">
      <c r="A297" s="130"/>
      <c r="B297" s="129"/>
      <c r="C297" s="129"/>
      <c r="D297" s="129"/>
      <c r="E297" s="129"/>
      <c r="F297" s="133"/>
      <c r="G297" s="133"/>
      <c r="H297" s="133"/>
      <c r="I297" s="157"/>
      <c r="J297" s="130"/>
      <c r="K297" s="130"/>
      <c r="L297" s="130"/>
      <c r="M297" s="130"/>
      <c r="N297" s="132"/>
      <c r="O297" s="130"/>
      <c r="P297" s="130"/>
      <c r="Q297" s="130"/>
      <c r="R297" s="130"/>
      <c r="S297" s="130"/>
      <c r="T297" s="130"/>
      <c r="U297" s="130"/>
      <c r="V297" s="130"/>
      <c r="W297" s="130"/>
      <c r="X297" s="130"/>
      <c r="Y297" s="130"/>
    </row>
    <row r="298" spans="1:25" s="126" customFormat="1" ht="10.5" hidden="1" customHeight="1" x14ac:dyDescent="0.25">
      <c r="A298" s="130"/>
      <c r="B298" s="129"/>
      <c r="C298" s="129"/>
      <c r="D298" s="129"/>
      <c r="E298" s="129"/>
      <c r="F298" s="133"/>
      <c r="G298" s="133"/>
      <c r="H298" s="133"/>
      <c r="I298" s="157"/>
      <c r="J298" s="130"/>
      <c r="K298" s="130"/>
      <c r="L298" s="130"/>
      <c r="M298" s="130"/>
      <c r="N298" s="132"/>
      <c r="O298" s="130"/>
      <c r="P298" s="130"/>
      <c r="Q298" s="130"/>
      <c r="R298" s="130"/>
      <c r="S298" s="130"/>
      <c r="T298" s="130"/>
      <c r="U298" s="130"/>
      <c r="V298" s="130"/>
      <c r="W298" s="130"/>
      <c r="X298" s="130"/>
      <c r="Y298" s="130"/>
    </row>
    <row r="299" spans="1:25" s="126" customFormat="1" ht="10.5" hidden="1" customHeight="1" x14ac:dyDescent="0.25">
      <c r="A299" s="130"/>
      <c r="B299" s="129"/>
      <c r="C299" s="129"/>
      <c r="D299" s="129"/>
      <c r="E299" s="129"/>
      <c r="F299" s="133"/>
      <c r="G299" s="133"/>
      <c r="H299" s="133"/>
      <c r="I299" s="157"/>
      <c r="J299" s="130"/>
      <c r="K299" s="130"/>
      <c r="L299" s="130"/>
      <c r="M299" s="130"/>
      <c r="N299" s="132"/>
      <c r="O299" s="130"/>
      <c r="P299" s="130"/>
      <c r="Q299" s="130"/>
      <c r="R299" s="130"/>
      <c r="S299" s="130"/>
      <c r="T299" s="130"/>
      <c r="U299" s="130"/>
      <c r="V299" s="130"/>
      <c r="W299" s="130"/>
      <c r="X299" s="130"/>
      <c r="Y299" s="130"/>
    </row>
    <row r="300" spans="1:25" s="126" customFormat="1" ht="10.5" hidden="1" customHeight="1" x14ac:dyDescent="0.25">
      <c r="A300" s="130"/>
      <c r="B300" s="129"/>
      <c r="C300" s="129"/>
      <c r="D300" s="129"/>
      <c r="E300" s="129"/>
      <c r="F300" s="133"/>
      <c r="G300" s="133"/>
      <c r="H300" s="133"/>
      <c r="I300" s="157"/>
      <c r="J300" s="130"/>
      <c r="K300" s="130"/>
      <c r="L300" s="130"/>
      <c r="M300" s="130"/>
      <c r="N300" s="132"/>
      <c r="O300" s="130"/>
      <c r="P300" s="130"/>
      <c r="Q300" s="130"/>
      <c r="R300" s="130"/>
      <c r="S300" s="130"/>
      <c r="T300" s="130"/>
      <c r="U300" s="130"/>
      <c r="V300" s="130"/>
      <c r="W300" s="130"/>
      <c r="X300" s="130"/>
      <c r="Y300" s="130"/>
    </row>
    <row r="301" spans="1:25" s="126" customFormat="1" ht="10.5" hidden="1" customHeight="1" x14ac:dyDescent="0.25">
      <c r="A301" s="130"/>
      <c r="B301" s="129"/>
      <c r="C301" s="129"/>
      <c r="D301" s="129"/>
      <c r="E301" s="129"/>
      <c r="F301" s="133"/>
      <c r="G301" s="133"/>
      <c r="H301" s="133"/>
      <c r="I301" s="157"/>
      <c r="J301" s="130"/>
      <c r="K301" s="130"/>
      <c r="L301" s="130"/>
      <c r="M301" s="130"/>
      <c r="N301" s="132"/>
      <c r="O301" s="130"/>
      <c r="P301" s="130"/>
      <c r="Q301" s="130"/>
      <c r="R301" s="130"/>
      <c r="S301" s="130"/>
      <c r="T301" s="130"/>
      <c r="U301" s="130"/>
      <c r="V301" s="130"/>
      <c r="W301" s="130"/>
      <c r="X301" s="130"/>
      <c r="Y301" s="130"/>
    </row>
    <row r="302" spans="1:25" s="126" customFormat="1" ht="10.5" hidden="1" customHeight="1" x14ac:dyDescent="0.25">
      <c r="A302" s="130"/>
      <c r="B302" s="129"/>
      <c r="C302" s="129"/>
      <c r="D302" s="129"/>
      <c r="E302" s="129"/>
      <c r="F302" s="133"/>
      <c r="G302" s="133"/>
      <c r="H302" s="133"/>
      <c r="I302" s="157"/>
      <c r="J302" s="130"/>
      <c r="K302" s="130"/>
      <c r="L302" s="130"/>
      <c r="M302" s="130"/>
      <c r="N302" s="132"/>
      <c r="O302" s="130"/>
      <c r="P302" s="130"/>
      <c r="Q302" s="130"/>
      <c r="R302" s="130"/>
      <c r="S302" s="130"/>
      <c r="T302" s="130"/>
      <c r="U302" s="130"/>
      <c r="V302" s="130"/>
      <c r="W302" s="130"/>
      <c r="X302" s="130"/>
      <c r="Y302" s="130"/>
    </row>
    <row r="303" spans="1:25" s="126" customFormat="1" ht="10.5" hidden="1" customHeight="1" x14ac:dyDescent="0.25">
      <c r="A303" s="130"/>
      <c r="B303" s="129"/>
      <c r="C303" s="129"/>
      <c r="D303" s="129"/>
      <c r="E303" s="129"/>
      <c r="F303" s="133"/>
      <c r="G303" s="133"/>
      <c r="H303" s="133"/>
      <c r="I303" s="157"/>
      <c r="J303" s="130"/>
      <c r="K303" s="130"/>
      <c r="L303" s="130"/>
      <c r="M303" s="130"/>
      <c r="N303" s="132"/>
      <c r="O303" s="130"/>
      <c r="P303" s="130"/>
      <c r="Q303" s="130"/>
      <c r="R303" s="130"/>
      <c r="S303" s="130"/>
      <c r="T303" s="130"/>
      <c r="U303" s="130"/>
      <c r="V303" s="130"/>
      <c r="W303" s="130"/>
      <c r="X303" s="130"/>
      <c r="Y303" s="130"/>
    </row>
    <row r="304" spans="1:25" s="126" customFormat="1" ht="10.5" hidden="1" customHeight="1" x14ac:dyDescent="0.25">
      <c r="A304" s="130"/>
      <c r="B304" s="129"/>
      <c r="C304" s="129"/>
      <c r="D304" s="129"/>
      <c r="E304" s="129"/>
      <c r="F304" s="133"/>
      <c r="G304" s="133"/>
      <c r="H304" s="133"/>
      <c r="I304" s="157"/>
      <c r="J304" s="130"/>
      <c r="K304" s="130"/>
      <c r="L304" s="130"/>
      <c r="M304" s="130"/>
      <c r="N304" s="132"/>
      <c r="O304" s="130"/>
      <c r="P304" s="130"/>
      <c r="Q304" s="130"/>
      <c r="R304" s="130"/>
      <c r="S304" s="130"/>
      <c r="T304" s="130"/>
      <c r="U304" s="130"/>
      <c r="V304" s="130"/>
      <c r="W304" s="130"/>
      <c r="X304" s="130"/>
      <c r="Y304" s="130"/>
    </row>
    <row r="305" spans="1:25" s="126" customFormat="1" ht="10.5" hidden="1" customHeight="1" x14ac:dyDescent="0.25">
      <c r="A305" s="130"/>
      <c r="B305" s="129"/>
      <c r="C305" s="129"/>
      <c r="D305" s="129"/>
      <c r="E305" s="129"/>
      <c r="F305" s="133"/>
      <c r="G305" s="133"/>
      <c r="H305" s="133"/>
      <c r="I305" s="157"/>
      <c r="J305" s="130"/>
      <c r="K305" s="130"/>
      <c r="L305" s="130"/>
      <c r="M305" s="130"/>
      <c r="N305" s="132"/>
      <c r="O305" s="130"/>
      <c r="P305" s="130"/>
      <c r="Q305" s="130"/>
      <c r="R305" s="130"/>
      <c r="S305" s="130"/>
      <c r="T305" s="130"/>
      <c r="U305" s="130"/>
      <c r="V305" s="130"/>
      <c r="W305" s="130"/>
      <c r="X305" s="130"/>
      <c r="Y305" s="130"/>
    </row>
    <row r="306" spans="1:25" s="126" customFormat="1" ht="10.5" hidden="1" customHeight="1" x14ac:dyDescent="0.25">
      <c r="A306" s="130"/>
      <c r="B306" s="129"/>
      <c r="C306" s="129"/>
      <c r="D306" s="129"/>
      <c r="E306" s="129"/>
      <c r="F306" s="133"/>
      <c r="G306" s="133"/>
      <c r="H306" s="133"/>
      <c r="I306" s="157"/>
      <c r="J306" s="130"/>
      <c r="K306" s="130"/>
      <c r="L306" s="130"/>
      <c r="M306" s="130"/>
      <c r="N306" s="132"/>
      <c r="O306" s="130"/>
      <c r="P306" s="130"/>
      <c r="Q306" s="130"/>
      <c r="R306" s="130"/>
      <c r="S306" s="130"/>
      <c r="T306" s="130"/>
      <c r="U306" s="130"/>
      <c r="V306" s="130"/>
      <c r="W306" s="130"/>
      <c r="X306" s="130"/>
      <c r="Y306" s="130"/>
    </row>
    <row r="307" spans="1:25" s="126" customFormat="1" ht="10.5" hidden="1" customHeight="1" x14ac:dyDescent="0.25">
      <c r="A307" s="130"/>
      <c r="B307" s="129"/>
      <c r="C307" s="129"/>
      <c r="D307" s="129"/>
      <c r="E307" s="129"/>
      <c r="F307" s="133"/>
      <c r="G307" s="133"/>
      <c r="H307" s="133"/>
      <c r="I307" s="157"/>
      <c r="J307" s="130"/>
      <c r="K307" s="130"/>
      <c r="L307" s="130"/>
      <c r="M307" s="130"/>
      <c r="N307" s="132"/>
      <c r="O307" s="130"/>
      <c r="P307" s="130"/>
      <c r="Q307" s="130"/>
      <c r="R307" s="130"/>
      <c r="S307" s="130"/>
      <c r="T307" s="130"/>
      <c r="U307" s="130"/>
      <c r="V307" s="130"/>
      <c r="W307" s="130"/>
      <c r="X307" s="130"/>
      <c r="Y307" s="130"/>
    </row>
    <row r="308" spans="1:25" s="126" customFormat="1" ht="10.5" hidden="1" customHeight="1" x14ac:dyDescent="0.25">
      <c r="A308" s="130"/>
      <c r="B308" s="129"/>
      <c r="C308" s="129"/>
      <c r="D308" s="129"/>
      <c r="E308" s="129"/>
      <c r="F308" s="133"/>
      <c r="G308" s="133"/>
      <c r="H308" s="133"/>
      <c r="I308" s="157"/>
      <c r="J308" s="130"/>
      <c r="K308" s="130"/>
      <c r="L308" s="130"/>
      <c r="M308" s="130"/>
      <c r="N308" s="132"/>
      <c r="O308" s="130"/>
      <c r="P308" s="130"/>
      <c r="Q308" s="130"/>
      <c r="R308" s="130"/>
      <c r="S308" s="130"/>
      <c r="T308" s="130"/>
      <c r="U308" s="130"/>
      <c r="V308" s="130"/>
      <c r="W308" s="130"/>
      <c r="X308" s="130"/>
      <c r="Y308" s="130"/>
    </row>
    <row r="309" spans="1:25" s="126" customFormat="1" ht="10.5" hidden="1" customHeight="1" x14ac:dyDescent="0.25">
      <c r="A309" s="130"/>
      <c r="B309" s="129"/>
      <c r="C309" s="129"/>
      <c r="D309" s="129"/>
      <c r="E309" s="129"/>
      <c r="F309" s="133"/>
      <c r="G309" s="133"/>
      <c r="H309" s="133"/>
      <c r="I309" s="157"/>
      <c r="J309" s="130"/>
      <c r="K309" s="130"/>
      <c r="L309" s="130"/>
      <c r="M309" s="130"/>
      <c r="N309" s="132"/>
      <c r="O309" s="130"/>
      <c r="P309" s="130"/>
      <c r="Q309" s="130"/>
      <c r="R309" s="130"/>
      <c r="S309" s="130"/>
      <c r="T309" s="130"/>
      <c r="U309" s="130"/>
      <c r="V309" s="130"/>
      <c r="W309" s="130"/>
      <c r="X309" s="130"/>
      <c r="Y309" s="130"/>
    </row>
    <row r="310" spans="1:25" s="126" customFormat="1" ht="10.5" hidden="1" customHeight="1" x14ac:dyDescent="0.25">
      <c r="A310" s="130"/>
      <c r="B310" s="129"/>
      <c r="C310" s="129"/>
      <c r="D310" s="129"/>
      <c r="E310" s="129"/>
      <c r="F310" s="133"/>
      <c r="G310" s="133"/>
      <c r="H310" s="133"/>
      <c r="I310" s="157"/>
      <c r="J310" s="130"/>
      <c r="K310" s="130"/>
      <c r="L310" s="130"/>
      <c r="M310" s="130"/>
      <c r="N310" s="132"/>
      <c r="O310" s="130"/>
      <c r="P310" s="130"/>
      <c r="Q310" s="130"/>
      <c r="R310" s="130"/>
      <c r="S310" s="130"/>
      <c r="T310" s="130"/>
      <c r="U310" s="130"/>
      <c r="V310" s="130"/>
      <c r="W310" s="130"/>
      <c r="X310" s="130"/>
      <c r="Y310" s="130"/>
    </row>
    <row r="311" spans="1:25" s="126" customFormat="1" ht="10.5" hidden="1" customHeight="1" x14ac:dyDescent="0.25">
      <c r="A311" s="130"/>
      <c r="B311" s="129"/>
      <c r="C311" s="129"/>
      <c r="D311" s="129"/>
      <c r="E311" s="129"/>
      <c r="F311" s="133"/>
      <c r="G311" s="133"/>
      <c r="H311" s="133"/>
      <c r="I311" s="157"/>
      <c r="J311" s="130"/>
      <c r="K311" s="130"/>
      <c r="L311" s="130"/>
      <c r="M311" s="130"/>
      <c r="N311" s="132"/>
      <c r="O311" s="130"/>
      <c r="P311" s="130"/>
      <c r="Q311" s="130"/>
      <c r="R311" s="130"/>
      <c r="S311" s="130"/>
      <c r="T311" s="130"/>
      <c r="U311" s="130"/>
      <c r="V311" s="130"/>
      <c r="W311" s="130"/>
      <c r="X311" s="130"/>
      <c r="Y311" s="130"/>
    </row>
    <row r="312" spans="1:25" s="126" customFormat="1" ht="10.5" hidden="1" customHeight="1" x14ac:dyDescent="0.25">
      <c r="A312" s="130"/>
      <c r="B312" s="129"/>
      <c r="C312" s="129"/>
      <c r="D312" s="129"/>
      <c r="E312" s="129"/>
      <c r="F312" s="133"/>
      <c r="G312" s="133"/>
      <c r="H312" s="133"/>
      <c r="I312" s="157"/>
      <c r="J312" s="130"/>
      <c r="K312" s="130"/>
      <c r="L312" s="130"/>
      <c r="M312" s="130"/>
      <c r="N312" s="132"/>
      <c r="O312" s="130"/>
      <c r="P312" s="130"/>
      <c r="Q312" s="130"/>
      <c r="R312" s="130"/>
      <c r="S312" s="130"/>
      <c r="T312" s="130"/>
      <c r="U312" s="130"/>
      <c r="V312" s="130"/>
      <c r="W312" s="130"/>
      <c r="X312" s="130"/>
      <c r="Y312" s="130"/>
    </row>
    <row r="313" spans="1:25" s="126" customFormat="1" ht="10.5" hidden="1" customHeight="1" x14ac:dyDescent="0.25">
      <c r="A313" s="130"/>
      <c r="B313" s="129"/>
      <c r="C313" s="129"/>
      <c r="D313" s="129"/>
      <c r="E313" s="129"/>
      <c r="F313" s="133"/>
      <c r="G313" s="133"/>
      <c r="H313" s="133"/>
      <c r="I313" s="157"/>
      <c r="J313" s="130"/>
      <c r="K313" s="130"/>
      <c r="L313" s="130"/>
      <c r="M313" s="130"/>
      <c r="N313" s="132"/>
      <c r="O313" s="130"/>
      <c r="P313" s="130"/>
      <c r="Q313" s="130"/>
      <c r="R313" s="130"/>
      <c r="S313" s="130"/>
      <c r="T313" s="130"/>
      <c r="U313" s="130"/>
      <c r="V313" s="130"/>
      <c r="W313" s="130"/>
      <c r="X313" s="130"/>
      <c r="Y313" s="130"/>
    </row>
    <row r="314" spans="1:25" s="126" customFormat="1" ht="10.5" hidden="1" customHeight="1" x14ac:dyDescent="0.25">
      <c r="A314" s="130"/>
      <c r="B314" s="129"/>
      <c r="C314" s="129"/>
      <c r="D314" s="129"/>
      <c r="E314" s="129"/>
      <c r="F314" s="133"/>
      <c r="G314" s="133"/>
      <c r="H314" s="133"/>
      <c r="I314" s="157"/>
      <c r="J314" s="130"/>
      <c r="K314" s="130"/>
      <c r="L314" s="130"/>
      <c r="M314" s="130"/>
      <c r="N314" s="132"/>
      <c r="O314" s="130"/>
      <c r="P314" s="130"/>
      <c r="Q314" s="130"/>
      <c r="R314" s="130"/>
      <c r="S314" s="130"/>
      <c r="T314" s="130"/>
      <c r="U314" s="130"/>
      <c r="V314" s="130"/>
      <c r="W314" s="130"/>
      <c r="X314" s="130"/>
      <c r="Y314" s="130"/>
    </row>
    <row r="315" spans="1:25" s="126" customFormat="1" ht="10.5" hidden="1" customHeight="1" x14ac:dyDescent="0.25">
      <c r="A315" s="130"/>
      <c r="B315" s="129"/>
      <c r="C315" s="129"/>
      <c r="D315" s="129"/>
      <c r="E315" s="129"/>
      <c r="F315" s="133"/>
      <c r="G315" s="133"/>
      <c r="H315" s="133"/>
      <c r="I315" s="157"/>
      <c r="J315" s="130"/>
      <c r="K315" s="130"/>
      <c r="L315" s="130"/>
      <c r="M315" s="130"/>
      <c r="N315" s="132"/>
      <c r="O315" s="130"/>
      <c r="P315" s="130"/>
      <c r="Q315" s="130"/>
      <c r="R315" s="130"/>
      <c r="S315" s="130"/>
      <c r="T315" s="130"/>
      <c r="U315" s="130"/>
      <c r="V315" s="130"/>
      <c r="W315" s="130"/>
      <c r="X315" s="130"/>
      <c r="Y315" s="130"/>
    </row>
    <row r="316" spans="1:25" s="126" customFormat="1" ht="10.5" hidden="1" customHeight="1" x14ac:dyDescent="0.25">
      <c r="A316" s="130"/>
      <c r="B316" s="129"/>
      <c r="C316" s="129"/>
      <c r="D316" s="129"/>
      <c r="E316" s="129"/>
      <c r="F316" s="133"/>
      <c r="G316" s="133"/>
      <c r="H316" s="133"/>
      <c r="I316" s="157"/>
      <c r="J316" s="130"/>
      <c r="K316" s="130"/>
      <c r="L316" s="130"/>
      <c r="M316" s="130"/>
      <c r="N316" s="132"/>
      <c r="O316" s="130"/>
      <c r="P316" s="130"/>
      <c r="Q316" s="130"/>
      <c r="R316" s="130"/>
      <c r="S316" s="130"/>
      <c r="T316" s="130"/>
      <c r="U316" s="130"/>
      <c r="V316" s="130"/>
      <c r="W316" s="130"/>
      <c r="X316" s="130"/>
      <c r="Y316" s="130"/>
    </row>
    <row r="317" spans="1:25" s="126" customFormat="1" ht="10.5" hidden="1" customHeight="1" x14ac:dyDescent="0.25">
      <c r="A317" s="130"/>
      <c r="B317" s="129"/>
      <c r="C317" s="129"/>
      <c r="D317" s="129"/>
      <c r="E317" s="129"/>
      <c r="F317" s="133"/>
      <c r="G317" s="133"/>
      <c r="H317" s="133"/>
      <c r="I317" s="157"/>
      <c r="J317" s="130"/>
      <c r="K317" s="130"/>
      <c r="L317" s="130"/>
      <c r="M317" s="130"/>
      <c r="N317" s="132"/>
      <c r="O317" s="130"/>
      <c r="P317" s="130"/>
      <c r="Q317" s="130"/>
      <c r="R317" s="130"/>
      <c r="S317" s="130"/>
      <c r="T317" s="130"/>
      <c r="U317" s="130"/>
      <c r="V317" s="130"/>
      <c r="W317" s="130"/>
      <c r="X317" s="130"/>
      <c r="Y317" s="130"/>
    </row>
    <row r="318" spans="1:25" s="126" customFormat="1" ht="10.5" hidden="1" customHeight="1" x14ac:dyDescent="0.25">
      <c r="A318" s="130"/>
      <c r="B318" s="129"/>
      <c r="C318" s="129"/>
      <c r="D318" s="129"/>
      <c r="E318" s="129"/>
      <c r="F318" s="133"/>
      <c r="G318" s="133"/>
      <c r="H318" s="133"/>
      <c r="I318" s="157"/>
      <c r="J318" s="130"/>
      <c r="K318" s="130"/>
      <c r="L318" s="130"/>
      <c r="M318" s="130"/>
      <c r="N318" s="132"/>
      <c r="O318" s="130"/>
      <c r="P318" s="130"/>
      <c r="Q318" s="130"/>
      <c r="R318" s="130"/>
      <c r="S318" s="130"/>
      <c r="T318" s="130"/>
      <c r="U318" s="130"/>
      <c r="V318" s="130"/>
      <c r="W318" s="130"/>
      <c r="X318" s="130"/>
      <c r="Y318" s="130"/>
    </row>
    <row r="319" spans="1:25" s="126" customFormat="1" ht="10.5" hidden="1" customHeight="1" x14ac:dyDescent="0.25">
      <c r="A319" s="130"/>
      <c r="B319" s="129"/>
      <c r="C319" s="129"/>
      <c r="D319" s="129"/>
      <c r="E319" s="129"/>
      <c r="F319" s="133"/>
      <c r="G319" s="133"/>
      <c r="H319" s="133"/>
      <c r="I319" s="157"/>
      <c r="J319" s="130"/>
      <c r="K319" s="130"/>
      <c r="L319" s="130"/>
      <c r="M319" s="130"/>
      <c r="N319" s="132"/>
      <c r="O319" s="130"/>
      <c r="P319" s="130"/>
      <c r="Q319" s="130"/>
      <c r="R319" s="130"/>
      <c r="S319" s="130"/>
      <c r="T319" s="130"/>
      <c r="U319" s="130"/>
      <c r="V319" s="130"/>
      <c r="W319" s="130"/>
      <c r="X319" s="130"/>
      <c r="Y319" s="130"/>
    </row>
    <row r="320" spans="1:25" s="126" customFormat="1" ht="10.5" hidden="1" customHeight="1" x14ac:dyDescent="0.25">
      <c r="A320" s="130"/>
      <c r="B320" s="129"/>
      <c r="C320" s="129"/>
      <c r="D320" s="129"/>
      <c r="E320" s="129"/>
      <c r="F320" s="133"/>
      <c r="G320" s="133"/>
      <c r="H320" s="133"/>
      <c r="I320" s="157"/>
      <c r="J320" s="130"/>
      <c r="K320" s="130"/>
      <c r="L320" s="130"/>
      <c r="M320" s="130"/>
      <c r="N320" s="132"/>
      <c r="O320" s="130"/>
      <c r="P320" s="130"/>
      <c r="Q320" s="130"/>
      <c r="R320" s="130"/>
      <c r="S320" s="130"/>
      <c r="T320" s="130"/>
      <c r="U320" s="130"/>
      <c r="V320" s="130"/>
      <c r="W320" s="130"/>
      <c r="X320" s="130"/>
      <c r="Y320" s="130"/>
    </row>
    <row r="321" spans="1:25" s="126" customFormat="1" ht="10.5" hidden="1" customHeight="1" x14ac:dyDescent="0.25">
      <c r="A321" s="130"/>
      <c r="B321" s="129"/>
      <c r="C321" s="129"/>
      <c r="D321" s="129"/>
      <c r="E321" s="129"/>
      <c r="F321" s="133"/>
      <c r="G321" s="133"/>
      <c r="H321" s="133"/>
      <c r="I321" s="157"/>
      <c r="J321" s="130"/>
      <c r="K321" s="130"/>
      <c r="L321" s="130"/>
      <c r="M321" s="130"/>
      <c r="N321" s="132"/>
      <c r="O321" s="130"/>
      <c r="P321" s="130"/>
      <c r="Q321" s="130"/>
      <c r="R321" s="130"/>
      <c r="S321" s="130"/>
      <c r="T321" s="130"/>
      <c r="U321" s="130"/>
      <c r="V321" s="130"/>
      <c r="W321" s="130"/>
      <c r="X321" s="130"/>
      <c r="Y321" s="130"/>
    </row>
    <row r="322" spans="1:25" s="126" customFormat="1" ht="10.5" hidden="1" customHeight="1" x14ac:dyDescent="0.25">
      <c r="A322" s="130"/>
      <c r="B322" s="129"/>
      <c r="C322" s="129"/>
      <c r="D322" s="129"/>
      <c r="E322" s="129"/>
      <c r="F322" s="133"/>
      <c r="G322" s="133"/>
      <c r="H322" s="133"/>
      <c r="I322" s="157"/>
      <c r="J322" s="130"/>
      <c r="K322" s="130"/>
      <c r="L322" s="130"/>
      <c r="M322" s="130"/>
      <c r="N322" s="132"/>
      <c r="O322" s="130"/>
      <c r="P322" s="130"/>
      <c r="Q322" s="130"/>
      <c r="R322" s="130"/>
      <c r="S322" s="130"/>
      <c r="T322" s="130"/>
      <c r="U322" s="130"/>
      <c r="V322" s="130"/>
      <c r="W322" s="130"/>
      <c r="X322" s="130"/>
      <c r="Y322" s="130"/>
    </row>
    <row r="323" spans="1:25" s="126" customFormat="1" ht="10.5" hidden="1" customHeight="1" x14ac:dyDescent="0.25">
      <c r="A323" s="130"/>
      <c r="B323" s="129"/>
      <c r="C323" s="129"/>
      <c r="D323" s="129"/>
      <c r="E323" s="129"/>
      <c r="F323" s="133"/>
      <c r="G323" s="133"/>
      <c r="H323" s="133"/>
      <c r="I323" s="157"/>
      <c r="J323" s="130"/>
      <c r="K323" s="130"/>
      <c r="L323" s="130"/>
      <c r="M323" s="130"/>
      <c r="N323" s="132"/>
      <c r="O323" s="130"/>
      <c r="P323" s="130"/>
      <c r="Q323" s="130"/>
      <c r="R323" s="130"/>
      <c r="S323" s="130"/>
      <c r="T323" s="130"/>
      <c r="U323" s="130"/>
      <c r="V323" s="130"/>
      <c r="W323" s="130"/>
      <c r="X323" s="130"/>
      <c r="Y323" s="130"/>
    </row>
    <row r="324" spans="1:25" s="126" customFormat="1" ht="10.5" hidden="1" customHeight="1" x14ac:dyDescent="0.25">
      <c r="A324" s="130"/>
      <c r="B324" s="129"/>
      <c r="C324" s="129"/>
      <c r="D324" s="129"/>
      <c r="E324" s="129"/>
      <c r="F324" s="133"/>
      <c r="G324" s="133"/>
      <c r="H324" s="133"/>
      <c r="I324" s="157"/>
      <c r="J324" s="130"/>
      <c r="K324" s="130"/>
      <c r="L324" s="130"/>
      <c r="M324" s="130"/>
      <c r="N324" s="132"/>
      <c r="O324" s="130"/>
      <c r="P324" s="130"/>
      <c r="Q324" s="130"/>
      <c r="R324" s="130"/>
      <c r="S324" s="130"/>
      <c r="T324" s="130"/>
      <c r="U324" s="130"/>
      <c r="V324" s="130"/>
      <c r="W324" s="130"/>
      <c r="X324" s="130"/>
      <c r="Y324" s="130"/>
    </row>
    <row r="325" spans="1:25" s="126" customFormat="1" ht="10.5" hidden="1" customHeight="1" x14ac:dyDescent="0.25">
      <c r="A325" s="130"/>
      <c r="B325" s="129"/>
      <c r="C325" s="129"/>
      <c r="D325" s="129"/>
      <c r="E325" s="129"/>
      <c r="F325" s="133"/>
      <c r="G325" s="133"/>
      <c r="H325" s="133"/>
      <c r="I325" s="157"/>
      <c r="J325" s="130"/>
      <c r="K325" s="130"/>
      <c r="L325" s="130"/>
      <c r="M325" s="130"/>
      <c r="N325" s="132"/>
      <c r="O325" s="130"/>
      <c r="P325" s="130"/>
      <c r="Q325" s="130"/>
      <c r="R325" s="130"/>
      <c r="S325" s="130"/>
      <c r="T325" s="130"/>
      <c r="U325" s="130"/>
      <c r="V325" s="130"/>
      <c r="W325" s="130"/>
      <c r="X325" s="130"/>
      <c r="Y325" s="130"/>
    </row>
    <row r="326" spans="1:25" s="126" customFormat="1" ht="10.5" hidden="1" customHeight="1" x14ac:dyDescent="0.25">
      <c r="A326" s="130"/>
      <c r="B326" s="129"/>
      <c r="C326" s="129"/>
      <c r="D326" s="129"/>
      <c r="E326" s="129"/>
      <c r="F326" s="133"/>
      <c r="G326" s="133"/>
      <c r="H326" s="133"/>
      <c r="I326" s="157"/>
      <c r="J326" s="130"/>
      <c r="K326" s="130"/>
      <c r="L326" s="130"/>
      <c r="M326" s="130"/>
      <c r="N326" s="132"/>
      <c r="O326" s="130"/>
      <c r="P326" s="130"/>
      <c r="Q326" s="130"/>
      <c r="R326" s="130"/>
      <c r="S326" s="130"/>
      <c r="T326" s="130"/>
      <c r="U326" s="130"/>
      <c r="V326" s="130"/>
      <c r="W326" s="130"/>
      <c r="X326" s="130"/>
      <c r="Y326" s="130"/>
    </row>
    <row r="327" spans="1:25" s="126" customFormat="1" ht="10.5" hidden="1" customHeight="1" x14ac:dyDescent="0.25">
      <c r="A327" s="130"/>
      <c r="B327" s="129"/>
      <c r="C327" s="129"/>
      <c r="D327" s="129"/>
      <c r="E327" s="129"/>
      <c r="F327" s="133"/>
      <c r="G327" s="133"/>
      <c r="H327" s="133"/>
      <c r="I327" s="157"/>
      <c r="J327" s="130"/>
      <c r="K327" s="130"/>
      <c r="L327" s="130"/>
      <c r="M327" s="130"/>
      <c r="N327" s="132"/>
      <c r="O327" s="130"/>
      <c r="P327" s="130"/>
      <c r="Q327" s="130"/>
      <c r="R327" s="130"/>
      <c r="S327" s="130"/>
      <c r="T327" s="130"/>
      <c r="U327" s="130"/>
      <c r="V327" s="130"/>
      <c r="W327" s="130"/>
      <c r="X327" s="130"/>
      <c r="Y327" s="130"/>
    </row>
    <row r="328" spans="1:25" s="126" customFormat="1" ht="10.5" hidden="1" customHeight="1" x14ac:dyDescent="0.25">
      <c r="A328" s="130"/>
      <c r="B328" s="129"/>
      <c r="C328" s="129"/>
      <c r="D328" s="129"/>
      <c r="E328" s="129"/>
      <c r="F328" s="133"/>
      <c r="G328" s="133"/>
      <c r="H328" s="133"/>
      <c r="I328" s="157"/>
      <c r="J328" s="130"/>
      <c r="K328" s="130"/>
      <c r="L328" s="130"/>
      <c r="M328" s="130"/>
      <c r="N328" s="132"/>
      <c r="O328" s="130"/>
      <c r="P328" s="130"/>
      <c r="Q328" s="130"/>
      <c r="R328" s="130"/>
      <c r="S328" s="130"/>
      <c r="T328" s="130"/>
      <c r="U328" s="130"/>
      <c r="V328" s="130"/>
      <c r="W328" s="130"/>
      <c r="X328" s="130"/>
      <c r="Y328" s="130"/>
    </row>
    <row r="329" spans="1:25" s="126" customFormat="1" ht="10.5" hidden="1" customHeight="1" x14ac:dyDescent="0.25">
      <c r="A329" s="130"/>
      <c r="B329" s="129"/>
      <c r="C329" s="129"/>
      <c r="D329" s="129"/>
      <c r="E329" s="129"/>
      <c r="F329" s="133"/>
      <c r="G329" s="133"/>
      <c r="H329" s="133"/>
      <c r="I329" s="157"/>
      <c r="J329" s="130"/>
      <c r="K329" s="130"/>
      <c r="L329" s="130"/>
      <c r="M329" s="130"/>
      <c r="N329" s="132"/>
      <c r="O329" s="130"/>
      <c r="P329" s="130"/>
      <c r="Q329" s="130"/>
      <c r="R329" s="130"/>
      <c r="S329" s="130"/>
      <c r="T329" s="130"/>
      <c r="U329" s="130"/>
      <c r="V329" s="130"/>
      <c r="W329" s="130"/>
      <c r="X329" s="130"/>
      <c r="Y329" s="130"/>
    </row>
    <row r="330" spans="1:25" s="126" customFormat="1" ht="10.5" hidden="1" customHeight="1" x14ac:dyDescent="0.25">
      <c r="A330" s="130"/>
      <c r="B330" s="129"/>
      <c r="C330" s="129"/>
      <c r="D330" s="129"/>
      <c r="E330" s="129"/>
      <c r="F330" s="133"/>
      <c r="G330" s="133"/>
      <c r="H330" s="133"/>
      <c r="I330" s="157"/>
      <c r="J330" s="130"/>
      <c r="K330" s="130"/>
      <c r="L330" s="130"/>
      <c r="M330" s="130"/>
      <c r="N330" s="132"/>
      <c r="O330" s="130"/>
      <c r="P330" s="130"/>
      <c r="Q330" s="130"/>
      <c r="R330" s="130"/>
      <c r="S330" s="130"/>
      <c r="T330" s="130"/>
      <c r="U330" s="130"/>
      <c r="V330" s="130"/>
      <c r="W330" s="130"/>
      <c r="X330" s="130"/>
      <c r="Y330" s="130"/>
    </row>
    <row r="331" spans="1:25" s="126" customFormat="1" ht="10.5" hidden="1" customHeight="1" x14ac:dyDescent="0.25">
      <c r="A331" s="130"/>
      <c r="B331" s="129"/>
      <c r="C331" s="129"/>
      <c r="D331" s="129"/>
      <c r="E331" s="129"/>
      <c r="F331" s="133"/>
      <c r="G331" s="133"/>
      <c r="H331" s="133"/>
      <c r="I331" s="157"/>
      <c r="J331" s="130"/>
      <c r="K331" s="130"/>
      <c r="L331" s="130"/>
      <c r="M331" s="130"/>
      <c r="N331" s="132"/>
      <c r="O331" s="130"/>
      <c r="P331" s="130"/>
      <c r="Q331" s="130"/>
      <c r="R331" s="130"/>
      <c r="S331" s="130"/>
      <c r="T331" s="130"/>
      <c r="U331" s="130"/>
      <c r="V331" s="130"/>
      <c r="W331" s="130"/>
      <c r="X331" s="130"/>
      <c r="Y331" s="130"/>
    </row>
    <row r="332" spans="1:25" s="126" customFormat="1" ht="10.5" hidden="1" customHeight="1" x14ac:dyDescent="0.25">
      <c r="A332" s="130"/>
      <c r="B332" s="129"/>
      <c r="C332" s="129"/>
      <c r="D332" s="129"/>
      <c r="E332" s="129"/>
      <c r="F332" s="133"/>
      <c r="G332" s="133"/>
      <c r="H332" s="133"/>
      <c r="I332" s="157"/>
      <c r="J332" s="130"/>
      <c r="K332" s="130"/>
      <c r="L332" s="130"/>
      <c r="M332" s="130"/>
      <c r="N332" s="132"/>
      <c r="O332" s="130"/>
      <c r="P332" s="130"/>
      <c r="Q332" s="130"/>
      <c r="R332" s="130"/>
      <c r="S332" s="130"/>
      <c r="T332" s="130"/>
      <c r="U332" s="130"/>
      <c r="V332" s="130"/>
      <c r="W332" s="130"/>
      <c r="X332" s="130"/>
      <c r="Y332" s="130"/>
    </row>
    <row r="333" spans="1:25" s="126" customFormat="1" ht="10.5" hidden="1" customHeight="1" x14ac:dyDescent="0.25">
      <c r="A333" s="130"/>
      <c r="B333" s="129"/>
      <c r="C333" s="129"/>
      <c r="D333" s="129"/>
      <c r="E333" s="129"/>
      <c r="F333" s="133"/>
      <c r="G333" s="133"/>
      <c r="H333" s="133"/>
      <c r="I333" s="157"/>
      <c r="J333" s="130"/>
      <c r="K333" s="130"/>
      <c r="L333" s="130"/>
      <c r="M333" s="130"/>
      <c r="N333" s="132"/>
      <c r="O333" s="130"/>
      <c r="P333" s="130"/>
      <c r="Q333" s="130"/>
      <c r="R333" s="130"/>
      <c r="S333" s="130"/>
      <c r="T333" s="130"/>
      <c r="U333" s="130"/>
      <c r="V333" s="130"/>
      <c r="W333" s="130"/>
      <c r="X333" s="130"/>
      <c r="Y333" s="130"/>
    </row>
    <row r="334" spans="1:25" s="126" customFormat="1" ht="10.5" hidden="1" customHeight="1" x14ac:dyDescent="0.25">
      <c r="A334" s="130"/>
      <c r="B334" s="129"/>
      <c r="C334" s="129"/>
      <c r="D334" s="129"/>
      <c r="E334" s="129"/>
      <c r="F334" s="133"/>
      <c r="G334" s="133"/>
      <c r="H334" s="133"/>
      <c r="I334" s="157"/>
      <c r="J334" s="130"/>
      <c r="K334" s="130"/>
      <c r="L334" s="130"/>
      <c r="M334" s="130"/>
      <c r="N334" s="132"/>
      <c r="O334" s="130"/>
      <c r="P334" s="130"/>
      <c r="Q334" s="130"/>
      <c r="R334" s="130"/>
      <c r="S334" s="130"/>
      <c r="T334" s="130"/>
      <c r="U334" s="130"/>
      <c r="V334" s="130"/>
      <c r="W334" s="130"/>
      <c r="X334" s="130"/>
      <c r="Y334" s="130"/>
    </row>
    <row r="335" spans="1:25" s="126" customFormat="1" ht="10.5" hidden="1" customHeight="1" x14ac:dyDescent="0.25">
      <c r="A335" s="130"/>
      <c r="B335" s="129"/>
      <c r="C335" s="129"/>
      <c r="D335" s="129"/>
      <c r="E335" s="129"/>
      <c r="F335" s="133"/>
      <c r="G335" s="133"/>
      <c r="H335" s="133"/>
      <c r="I335" s="157"/>
      <c r="J335" s="130"/>
      <c r="K335" s="130"/>
      <c r="L335" s="130"/>
      <c r="M335" s="130"/>
      <c r="N335" s="132"/>
      <c r="O335" s="130"/>
      <c r="P335" s="130"/>
      <c r="Q335" s="130"/>
      <c r="R335" s="130"/>
      <c r="S335" s="130"/>
      <c r="T335" s="130"/>
      <c r="U335" s="130"/>
      <c r="V335" s="130"/>
      <c r="W335" s="130"/>
      <c r="X335" s="130"/>
      <c r="Y335" s="130"/>
    </row>
    <row r="336" spans="1:25" s="126" customFormat="1" ht="10.5" hidden="1" customHeight="1" x14ac:dyDescent="0.25">
      <c r="A336" s="130"/>
      <c r="B336" s="129"/>
      <c r="C336" s="129"/>
      <c r="D336" s="129"/>
      <c r="E336" s="129"/>
      <c r="F336" s="133"/>
      <c r="G336" s="133"/>
      <c r="H336" s="133"/>
      <c r="I336" s="157"/>
      <c r="J336" s="130"/>
      <c r="K336" s="130"/>
      <c r="L336" s="130"/>
      <c r="M336" s="130"/>
      <c r="N336" s="132"/>
      <c r="O336" s="130"/>
      <c r="P336" s="130"/>
      <c r="Q336" s="130"/>
      <c r="R336" s="130"/>
      <c r="S336" s="130"/>
      <c r="T336" s="130"/>
      <c r="U336" s="130"/>
      <c r="V336" s="130"/>
      <c r="W336" s="130"/>
      <c r="X336" s="130"/>
      <c r="Y336" s="130"/>
    </row>
    <row r="337" spans="1:25" s="126" customFormat="1" ht="10.5" hidden="1" customHeight="1" x14ac:dyDescent="0.25">
      <c r="A337" s="130"/>
      <c r="B337" s="129"/>
      <c r="C337" s="129"/>
      <c r="D337" s="129"/>
      <c r="E337" s="129"/>
      <c r="F337" s="133"/>
      <c r="G337" s="133"/>
      <c r="H337" s="133"/>
      <c r="I337" s="157"/>
      <c r="J337" s="130"/>
      <c r="K337" s="130"/>
      <c r="L337" s="130"/>
      <c r="M337" s="130"/>
      <c r="N337" s="132"/>
      <c r="O337" s="130"/>
      <c r="P337" s="130"/>
      <c r="Q337" s="130"/>
      <c r="R337" s="130"/>
      <c r="S337" s="130"/>
      <c r="T337" s="130"/>
      <c r="U337" s="130"/>
      <c r="V337" s="130"/>
      <c r="W337" s="130"/>
      <c r="X337" s="130"/>
      <c r="Y337" s="130"/>
    </row>
    <row r="338" spans="1:25" s="126" customFormat="1" ht="10.5" hidden="1" customHeight="1" x14ac:dyDescent="0.25">
      <c r="A338" s="130"/>
      <c r="B338" s="129"/>
      <c r="C338" s="129"/>
      <c r="D338" s="129"/>
      <c r="E338" s="129"/>
      <c r="F338" s="133"/>
      <c r="G338" s="133"/>
      <c r="H338" s="133"/>
      <c r="I338" s="157"/>
      <c r="J338" s="130"/>
      <c r="K338" s="130"/>
      <c r="L338" s="130"/>
      <c r="M338" s="130"/>
      <c r="N338" s="132"/>
      <c r="O338" s="130"/>
      <c r="P338" s="130"/>
      <c r="Q338" s="130"/>
      <c r="R338" s="130"/>
      <c r="S338" s="130"/>
      <c r="T338" s="130"/>
      <c r="U338" s="130"/>
      <c r="V338" s="130"/>
      <c r="W338" s="130"/>
      <c r="X338" s="130"/>
      <c r="Y338" s="130"/>
    </row>
    <row r="339" spans="1:25" s="126" customFormat="1" ht="10.5" hidden="1" customHeight="1" x14ac:dyDescent="0.25">
      <c r="A339" s="130"/>
      <c r="B339" s="129"/>
      <c r="C339" s="129"/>
      <c r="D339" s="129"/>
      <c r="E339" s="129"/>
      <c r="F339" s="133"/>
      <c r="G339" s="133"/>
      <c r="H339" s="133"/>
      <c r="I339" s="157"/>
      <c r="J339" s="130"/>
      <c r="K339" s="130"/>
      <c r="L339" s="130"/>
      <c r="M339" s="130"/>
      <c r="N339" s="132"/>
      <c r="O339" s="130"/>
      <c r="P339" s="130"/>
      <c r="Q339" s="130"/>
      <c r="R339" s="130"/>
      <c r="S339" s="130"/>
      <c r="T339" s="130"/>
      <c r="U339" s="130"/>
      <c r="V339" s="130"/>
      <c r="W339" s="130"/>
      <c r="X339" s="130"/>
      <c r="Y339" s="130"/>
    </row>
    <row r="340" spans="1:25" s="126" customFormat="1" ht="10.5" hidden="1" customHeight="1" x14ac:dyDescent="0.25">
      <c r="A340" s="130"/>
      <c r="B340" s="129"/>
      <c r="C340" s="129"/>
      <c r="D340" s="129"/>
      <c r="E340" s="129"/>
      <c r="F340" s="133"/>
      <c r="G340" s="133"/>
      <c r="H340" s="133"/>
      <c r="I340" s="157"/>
      <c r="J340" s="130"/>
      <c r="K340" s="130"/>
      <c r="L340" s="130"/>
      <c r="M340" s="130"/>
      <c r="N340" s="132"/>
      <c r="O340" s="130"/>
      <c r="P340" s="130"/>
      <c r="Q340" s="130"/>
      <c r="R340" s="130"/>
      <c r="S340" s="130"/>
      <c r="T340" s="130"/>
      <c r="U340" s="130"/>
      <c r="V340" s="130"/>
      <c r="W340" s="130"/>
      <c r="X340" s="130"/>
      <c r="Y340" s="130"/>
    </row>
    <row r="341" spans="1:25" s="126" customFormat="1" ht="10.5" hidden="1" customHeight="1" x14ac:dyDescent="0.25">
      <c r="A341" s="130"/>
      <c r="B341" s="129"/>
      <c r="C341" s="129"/>
      <c r="D341" s="129"/>
      <c r="E341" s="129"/>
      <c r="F341" s="133"/>
      <c r="G341" s="133"/>
      <c r="H341" s="133"/>
      <c r="I341" s="157"/>
      <c r="J341" s="130"/>
      <c r="K341" s="130"/>
      <c r="L341" s="130"/>
      <c r="M341" s="130"/>
      <c r="N341" s="132"/>
      <c r="O341" s="130"/>
      <c r="P341" s="130"/>
      <c r="Q341" s="130"/>
      <c r="R341" s="130"/>
      <c r="S341" s="130"/>
      <c r="T341" s="130"/>
      <c r="U341" s="130"/>
      <c r="V341" s="130"/>
      <c r="W341" s="130"/>
      <c r="X341" s="130"/>
      <c r="Y341" s="130"/>
    </row>
    <row r="342" spans="1:25" s="126" customFormat="1" ht="10.5" hidden="1" customHeight="1" x14ac:dyDescent="0.25">
      <c r="A342" s="130"/>
      <c r="B342" s="129"/>
      <c r="C342" s="129"/>
      <c r="D342" s="129"/>
      <c r="E342" s="129"/>
      <c r="F342" s="133"/>
      <c r="G342" s="133"/>
      <c r="H342" s="133"/>
      <c r="I342" s="157"/>
      <c r="J342" s="130"/>
      <c r="K342" s="130"/>
      <c r="L342" s="130"/>
      <c r="M342" s="130"/>
      <c r="N342" s="132"/>
      <c r="O342" s="130"/>
      <c r="P342" s="130"/>
      <c r="Q342" s="130"/>
      <c r="R342" s="130"/>
      <c r="S342" s="130"/>
      <c r="T342" s="130"/>
      <c r="U342" s="130"/>
      <c r="V342" s="130"/>
      <c r="W342" s="130"/>
      <c r="X342" s="130"/>
      <c r="Y342" s="130"/>
    </row>
    <row r="343" spans="1:25" s="126" customFormat="1" ht="9.75" hidden="1" customHeight="1" x14ac:dyDescent="0.25">
      <c r="A343" s="130"/>
      <c r="B343" s="127"/>
      <c r="C343" s="127"/>
      <c r="D343" s="127"/>
      <c r="E343" s="134"/>
      <c r="F343" s="129"/>
      <c r="G343" s="129"/>
      <c r="H343" s="129"/>
      <c r="I343" s="139"/>
      <c r="J343" s="125"/>
      <c r="K343" s="125"/>
      <c r="L343" s="125"/>
      <c r="M343" s="125"/>
      <c r="N343" s="125"/>
      <c r="O343" s="125"/>
      <c r="P343" s="125"/>
      <c r="Q343" s="125"/>
      <c r="R343" s="125"/>
      <c r="S343" s="125"/>
      <c r="T343" s="125"/>
      <c r="U343" s="125"/>
      <c r="V343" s="125"/>
      <c r="W343" s="125"/>
      <c r="X343" s="125"/>
      <c r="Y343" s="125"/>
    </row>
    <row r="344" spans="1:25" s="126" customFormat="1" ht="15.75" hidden="1" customHeight="1" x14ac:dyDescent="0.25">
      <c r="A344" s="130"/>
      <c r="B344" s="127"/>
      <c r="C344" s="127"/>
      <c r="D344" s="127"/>
      <c r="E344" s="127"/>
      <c r="F344" s="127"/>
      <c r="G344" s="127"/>
      <c r="H344" s="127"/>
      <c r="I344" s="127"/>
      <c r="J344" s="127"/>
    </row>
    <row r="345" spans="1:25" s="126" customFormat="1" ht="15.75" customHeight="1" x14ac:dyDescent="0.25">
      <c r="A345" s="130"/>
      <c r="B345" s="127"/>
      <c r="C345" s="127"/>
      <c r="D345" s="127"/>
      <c r="E345" s="127"/>
      <c r="F345" s="127"/>
      <c r="G345" s="127"/>
      <c r="H345" s="127"/>
      <c r="I345" s="127"/>
      <c r="J345" s="127"/>
    </row>
    <row r="346" spans="1:25" s="126" customFormat="1" ht="18" customHeight="1" x14ac:dyDescent="0.25">
      <c r="A346" s="130"/>
      <c r="B346" s="121" t="s">
        <v>180</v>
      </c>
      <c r="C346" s="122"/>
      <c r="D346" s="122"/>
      <c r="E346" s="122"/>
      <c r="F346" s="123"/>
      <c r="G346" s="124"/>
      <c r="H346" s="124"/>
      <c r="I346" s="124"/>
      <c r="J346" s="125"/>
      <c r="K346" s="125"/>
      <c r="L346" s="125"/>
      <c r="M346" s="125"/>
      <c r="N346" s="125"/>
      <c r="O346" s="125"/>
      <c r="P346" s="125"/>
      <c r="Q346" s="125"/>
      <c r="R346" s="125"/>
      <c r="S346" s="125"/>
      <c r="T346" s="125"/>
      <c r="U346" s="125"/>
      <c r="V346" s="125"/>
      <c r="W346" s="125"/>
      <c r="X346" s="125"/>
      <c r="Y346" s="125"/>
    </row>
    <row r="347" spans="1:25" s="126" customFormat="1" ht="32.25" customHeight="1" x14ac:dyDescent="0.25">
      <c r="A347" s="130"/>
      <c r="B347" s="282" t="s">
        <v>181</v>
      </c>
      <c r="C347" s="282"/>
      <c r="D347" s="282"/>
      <c r="E347" s="282"/>
      <c r="F347" s="282"/>
      <c r="G347" s="282"/>
      <c r="H347" s="282"/>
      <c r="I347" s="282"/>
      <c r="J347" s="125"/>
      <c r="K347" s="125"/>
      <c r="L347" s="125"/>
      <c r="M347" s="125"/>
      <c r="N347" s="125"/>
      <c r="O347" s="125"/>
      <c r="P347" s="125"/>
      <c r="Q347" s="125"/>
      <c r="R347" s="125"/>
      <c r="S347" s="125"/>
      <c r="T347" s="125"/>
      <c r="U347" s="125"/>
      <c r="V347" s="125"/>
      <c r="W347" s="125"/>
      <c r="X347" s="125"/>
      <c r="Y347" s="125"/>
    </row>
    <row r="348" spans="1:25" s="126" customFormat="1" ht="9.75" customHeight="1" x14ac:dyDescent="0.25">
      <c r="A348" s="130"/>
      <c r="B348" s="128"/>
      <c r="C348" s="129"/>
      <c r="D348" s="129"/>
      <c r="E348" s="129"/>
      <c r="F348" s="129"/>
      <c r="G348" s="129"/>
      <c r="H348" s="129"/>
      <c r="I348" s="129"/>
      <c r="J348" s="127"/>
    </row>
    <row r="349" spans="1:25" s="126" customFormat="1" ht="60" customHeight="1" x14ac:dyDescent="0.25">
      <c r="A349" s="158">
        <v>1</v>
      </c>
      <c r="B349" s="189" t="s">
        <v>182</v>
      </c>
      <c r="C349" s="190"/>
      <c r="D349" s="190"/>
      <c r="E349" s="191"/>
      <c r="F349" s="192"/>
      <c r="G349" s="193"/>
      <c r="H349" s="193"/>
      <c r="I349" s="194"/>
      <c r="J349" s="130"/>
      <c r="K349" s="130"/>
      <c r="L349" s="130"/>
      <c r="M349" s="130"/>
      <c r="N349" s="131"/>
      <c r="O349" s="130"/>
      <c r="P349" s="130"/>
      <c r="Q349" s="130"/>
      <c r="R349" s="130"/>
      <c r="S349" s="130"/>
      <c r="T349" s="130"/>
      <c r="U349" s="130"/>
      <c r="V349" s="130"/>
      <c r="W349" s="130"/>
      <c r="X349" s="130"/>
      <c r="Y349" s="130"/>
    </row>
    <row r="350" spans="1:25" s="126" customFormat="1" ht="60" customHeight="1" x14ac:dyDescent="0.25">
      <c r="A350" s="158">
        <v>2</v>
      </c>
      <c r="B350" s="189" t="s">
        <v>183</v>
      </c>
      <c r="C350" s="190"/>
      <c r="D350" s="190"/>
      <c r="E350" s="191"/>
      <c r="F350" s="192"/>
      <c r="G350" s="193"/>
      <c r="H350" s="193"/>
      <c r="I350" s="194"/>
      <c r="J350" s="130"/>
      <c r="K350" s="130"/>
      <c r="L350" s="130"/>
      <c r="M350" s="130"/>
      <c r="N350" s="131"/>
      <c r="O350" s="130"/>
      <c r="P350" s="130"/>
      <c r="Q350" s="130"/>
      <c r="R350" s="130"/>
      <c r="S350" s="130"/>
      <c r="T350" s="130"/>
      <c r="U350" s="130"/>
      <c r="V350" s="130"/>
      <c r="W350" s="130"/>
      <c r="X350" s="130"/>
      <c r="Y350" s="130"/>
    </row>
    <row r="351" spans="1:25" s="126" customFormat="1" ht="59.25" customHeight="1" x14ac:dyDescent="0.25">
      <c r="A351" s="158">
        <v>3</v>
      </c>
      <c r="B351" s="279" t="s">
        <v>224</v>
      </c>
      <c r="C351" s="272"/>
      <c r="D351" s="272"/>
      <c r="E351" s="273"/>
      <c r="F351" s="298"/>
      <c r="G351" s="299"/>
      <c r="H351" s="299"/>
      <c r="I351" s="300"/>
      <c r="J351" s="130"/>
      <c r="K351" s="130"/>
      <c r="L351" s="130"/>
      <c r="M351" s="130"/>
      <c r="N351" s="131"/>
      <c r="O351" s="130"/>
      <c r="P351" s="130"/>
      <c r="Q351" s="130"/>
      <c r="R351" s="130"/>
      <c r="S351" s="130"/>
      <c r="T351" s="130"/>
      <c r="U351" s="130"/>
      <c r="V351" s="130"/>
      <c r="W351" s="130"/>
      <c r="X351" s="130"/>
      <c r="Y351" s="130"/>
    </row>
    <row r="352" spans="1:25" s="126" customFormat="1" ht="72.599999999999994" customHeight="1" x14ac:dyDescent="0.25">
      <c r="A352" s="158">
        <v>4</v>
      </c>
      <c r="B352" s="189" t="s">
        <v>229</v>
      </c>
      <c r="C352" s="190"/>
      <c r="D352" s="190"/>
      <c r="E352" s="191"/>
      <c r="F352" s="295"/>
      <c r="G352" s="284"/>
      <c r="H352" s="284"/>
      <c r="I352" s="285"/>
      <c r="J352" s="125"/>
      <c r="K352" s="125"/>
      <c r="L352" s="125"/>
      <c r="M352" s="125"/>
      <c r="N352" s="132"/>
      <c r="O352" s="125"/>
      <c r="P352" s="125"/>
      <c r="Q352" s="125"/>
      <c r="R352" s="125"/>
      <c r="S352" s="125"/>
      <c r="T352" s="125"/>
      <c r="U352" s="125"/>
      <c r="V352" s="125"/>
      <c r="W352" s="125"/>
      <c r="X352" s="125"/>
      <c r="Y352" s="125"/>
    </row>
    <row r="353" spans="1:25" s="126" customFormat="1" ht="28.5" customHeight="1" x14ac:dyDescent="0.25">
      <c r="A353" s="158" t="s">
        <v>14</v>
      </c>
      <c r="B353" s="272" t="s">
        <v>174</v>
      </c>
      <c r="C353" s="272"/>
      <c r="D353" s="272"/>
      <c r="E353" s="273"/>
      <c r="F353" s="295"/>
      <c r="G353" s="284"/>
      <c r="H353" s="284"/>
      <c r="I353" s="285"/>
      <c r="J353" s="125"/>
      <c r="K353" s="125"/>
      <c r="L353" s="125"/>
      <c r="M353" s="125"/>
      <c r="N353" s="132"/>
      <c r="O353" s="125"/>
      <c r="P353" s="125"/>
      <c r="Q353" s="125"/>
      <c r="R353" s="125"/>
      <c r="S353" s="125"/>
      <c r="T353" s="125"/>
      <c r="U353" s="125"/>
      <c r="V353" s="125"/>
      <c r="W353" s="125"/>
      <c r="X353" s="125"/>
      <c r="Y353" s="125"/>
    </row>
    <row r="354" spans="1:25" s="126" customFormat="1" ht="41.25" customHeight="1" x14ac:dyDescent="0.25">
      <c r="A354" s="158" t="s">
        <v>22</v>
      </c>
      <c r="B354" s="272" t="s">
        <v>184</v>
      </c>
      <c r="C354" s="272"/>
      <c r="D354" s="272"/>
      <c r="E354" s="273"/>
      <c r="F354" s="272"/>
      <c r="G354" s="272"/>
      <c r="H354" s="272"/>
      <c r="I354" s="273"/>
      <c r="J354" s="125"/>
      <c r="K354" s="125"/>
      <c r="L354" s="125"/>
      <c r="M354" s="125"/>
      <c r="N354" s="132"/>
      <c r="O354" s="125"/>
      <c r="P354" s="125"/>
      <c r="Q354" s="125"/>
      <c r="R354" s="125"/>
      <c r="S354" s="125"/>
      <c r="T354" s="125"/>
      <c r="U354" s="125"/>
      <c r="V354" s="125"/>
      <c r="W354" s="125"/>
      <c r="X354" s="125"/>
      <c r="Y354" s="125"/>
    </row>
    <row r="355" spans="1:25" s="126" customFormat="1" ht="73.5" customHeight="1" x14ac:dyDescent="0.25">
      <c r="A355" s="158" t="s">
        <v>46</v>
      </c>
      <c r="B355" s="272" t="s">
        <v>212</v>
      </c>
      <c r="C355" s="272"/>
      <c r="D355" s="272"/>
      <c r="E355" s="273"/>
      <c r="F355" s="295"/>
      <c r="G355" s="284"/>
      <c r="H355" s="284"/>
      <c r="I355" s="285"/>
      <c r="J355" s="125"/>
      <c r="K355" s="125"/>
      <c r="L355" s="125"/>
      <c r="M355" s="125"/>
      <c r="N355" s="132"/>
      <c r="O355" s="125"/>
      <c r="P355" s="125"/>
      <c r="Q355" s="125"/>
      <c r="R355" s="125"/>
      <c r="S355" s="125"/>
      <c r="T355" s="125"/>
      <c r="U355" s="125"/>
      <c r="V355" s="125"/>
      <c r="W355" s="125"/>
      <c r="X355" s="125"/>
      <c r="Y355" s="125"/>
    </row>
    <row r="356" spans="1:25" s="126" customFormat="1" ht="14.25" customHeight="1" x14ac:dyDescent="0.25">
      <c r="A356" s="181"/>
      <c r="B356" s="131"/>
      <c r="C356" s="131"/>
      <c r="D356" s="131"/>
      <c r="E356" s="131"/>
      <c r="F356" s="133"/>
      <c r="G356" s="133"/>
      <c r="H356" s="133"/>
      <c r="I356" s="133"/>
      <c r="J356" s="125"/>
      <c r="K356" s="125"/>
      <c r="L356" s="125"/>
      <c r="M356" s="125"/>
      <c r="N356" s="125"/>
      <c r="O356" s="125"/>
      <c r="P356" s="125"/>
      <c r="Q356" s="125"/>
      <c r="R356" s="125"/>
      <c r="S356" s="125"/>
      <c r="T356" s="125"/>
      <c r="U356" s="125"/>
      <c r="V356" s="125"/>
      <c r="W356" s="125"/>
      <c r="X356" s="125"/>
      <c r="Y356" s="125"/>
    </row>
    <row r="357" spans="1:25" s="126" customFormat="1" ht="33" customHeight="1" x14ac:dyDescent="0.25">
      <c r="A357" s="158" t="s">
        <v>47</v>
      </c>
      <c r="B357" s="272" t="s">
        <v>53</v>
      </c>
      <c r="C357" s="272"/>
      <c r="D357" s="272"/>
      <c r="E357" s="272"/>
      <c r="F357" s="295"/>
      <c r="G357" s="284"/>
      <c r="H357" s="284"/>
      <c r="I357" s="285"/>
      <c r="J357" s="125"/>
      <c r="K357" s="125"/>
      <c r="L357" s="125"/>
      <c r="M357" s="125"/>
      <c r="N357" s="125"/>
      <c r="O357" s="125"/>
      <c r="P357" s="125"/>
      <c r="Q357" s="125"/>
      <c r="R357" s="125"/>
      <c r="S357" s="125"/>
      <c r="T357" s="125"/>
      <c r="U357" s="125"/>
      <c r="V357" s="125"/>
      <c r="W357" s="125"/>
      <c r="X357" s="125"/>
      <c r="Y357" s="125"/>
    </row>
    <row r="358" spans="1:25" s="126" customFormat="1" ht="14.25" customHeight="1" x14ac:dyDescent="0.25">
      <c r="A358" s="181"/>
      <c r="B358" s="133"/>
      <c r="C358" s="133"/>
      <c r="D358" s="133"/>
      <c r="E358" s="133"/>
      <c r="F358" s="133"/>
      <c r="G358" s="133"/>
      <c r="H358" s="133"/>
      <c r="I358" s="133"/>
      <c r="J358" s="125"/>
      <c r="K358" s="125"/>
      <c r="L358" s="125"/>
      <c r="M358" s="125"/>
      <c r="N358" s="125"/>
      <c r="O358" s="125"/>
      <c r="P358" s="125"/>
      <c r="Q358" s="125"/>
      <c r="R358" s="125"/>
      <c r="S358" s="125"/>
      <c r="T358" s="125"/>
      <c r="U358" s="125"/>
      <c r="V358" s="125"/>
      <c r="W358" s="125"/>
      <c r="X358" s="125"/>
      <c r="Y358" s="125"/>
    </row>
    <row r="359" spans="1:25" s="126" customFormat="1" ht="20.25" customHeight="1" x14ac:dyDescent="0.25">
      <c r="A359" s="255" t="s">
        <v>75</v>
      </c>
      <c r="B359" s="294" t="s">
        <v>175</v>
      </c>
      <c r="C359" s="294"/>
      <c r="D359" s="294"/>
      <c r="E359" s="294"/>
      <c r="F359" s="261"/>
      <c r="G359" s="296"/>
      <c r="H359" s="296"/>
      <c r="I359" s="262"/>
      <c r="J359" s="125"/>
      <c r="K359" s="125"/>
      <c r="L359" s="125"/>
      <c r="M359" s="125"/>
      <c r="N359" s="125"/>
      <c r="O359" s="125"/>
      <c r="P359" s="125"/>
      <c r="Q359" s="125"/>
      <c r="R359" s="125"/>
      <c r="S359" s="125"/>
      <c r="T359" s="125"/>
      <c r="U359" s="125"/>
      <c r="V359" s="125"/>
      <c r="W359" s="125"/>
      <c r="X359" s="125"/>
      <c r="Y359" s="125"/>
    </row>
    <row r="360" spans="1:25" s="126" customFormat="1" ht="61.5" customHeight="1" x14ac:dyDescent="0.25">
      <c r="A360" s="256"/>
      <c r="B360" s="233"/>
      <c r="C360" s="233"/>
      <c r="D360" s="233"/>
      <c r="E360" s="233"/>
      <c r="F360" s="264"/>
      <c r="G360" s="297"/>
      <c r="H360" s="297"/>
      <c r="I360" s="265"/>
      <c r="J360" s="125"/>
      <c r="K360" s="125"/>
      <c r="L360" s="125"/>
      <c r="M360" s="125"/>
      <c r="N360" s="125"/>
      <c r="O360" s="125"/>
      <c r="P360" s="125"/>
      <c r="Q360" s="125"/>
      <c r="R360" s="125"/>
      <c r="S360" s="125"/>
      <c r="T360" s="125"/>
      <c r="U360" s="125"/>
      <c r="V360" s="125"/>
      <c r="W360" s="125"/>
      <c r="X360" s="125"/>
      <c r="Y360" s="125"/>
    </row>
    <row r="361" spans="1:25" s="126" customFormat="1" ht="21" customHeight="1" x14ac:dyDescent="0.25">
      <c r="A361" s="182"/>
      <c r="E361" s="134" t="s">
        <v>54</v>
      </c>
      <c r="F361" s="264"/>
      <c r="G361" s="297"/>
      <c r="H361" s="297"/>
      <c r="I361" s="265"/>
      <c r="J361" s="125"/>
      <c r="K361" s="125"/>
      <c r="L361" s="125"/>
      <c r="M361" s="125"/>
      <c r="N361" s="125"/>
      <c r="O361" s="125"/>
      <c r="P361" s="125"/>
      <c r="Q361" s="125"/>
      <c r="R361" s="125"/>
      <c r="S361" s="125"/>
      <c r="T361" s="125"/>
      <c r="U361" s="125"/>
      <c r="V361" s="125"/>
      <c r="W361" s="125"/>
      <c r="X361" s="125"/>
      <c r="Y361" s="125"/>
    </row>
    <row r="362" spans="1:25" s="126" customFormat="1" ht="21" customHeight="1" x14ac:dyDescent="0.25">
      <c r="A362" s="182"/>
      <c r="E362" s="134" t="s">
        <v>55</v>
      </c>
      <c r="F362" s="264"/>
      <c r="G362" s="297"/>
      <c r="H362" s="297"/>
      <c r="I362" s="265"/>
      <c r="J362" s="125"/>
      <c r="K362" s="125"/>
      <c r="L362" s="125"/>
      <c r="M362" s="125"/>
      <c r="N362" s="125"/>
      <c r="O362" s="125"/>
      <c r="P362" s="125"/>
      <c r="Q362" s="125"/>
      <c r="R362" s="125"/>
      <c r="S362" s="125"/>
      <c r="T362" s="125"/>
      <c r="U362" s="125"/>
      <c r="V362" s="125"/>
      <c r="W362" s="125"/>
      <c r="X362" s="125"/>
      <c r="Y362" s="125"/>
    </row>
    <row r="363" spans="1:25" s="126" customFormat="1" ht="18.75" customHeight="1" x14ac:dyDescent="0.25">
      <c r="A363" s="182"/>
      <c r="B363" s="135"/>
      <c r="C363" s="135"/>
      <c r="D363" s="135"/>
      <c r="E363" s="136" t="s">
        <v>56</v>
      </c>
      <c r="F363" s="290"/>
      <c r="G363" s="291"/>
      <c r="H363" s="291"/>
      <c r="I363" s="292"/>
      <c r="J363" s="125"/>
      <c r="K363" s="125"/>
      <c r="L363" s="125"/>
      <c r="M363" s="125"/>
      <c r="N363" s="125"/>
      <c r="O363" s="125"/>
      <c r="P363" s="125"/>
      <c r="Q363" s="125"/>
      <c r="R363" s="125"/>
      <c r="S363" s="125"/>
      <c r="T363" s="125"/>
      <c r="U363" s="125"/>
      <c r="V363" s="125"/>
      <c r="W363" s="125"/>
      <c r="X363" s="125"/>
      <c r="Y363" s="125"/>
    </row>
    <row r="364" spans="1:25" s="126" customFormat="1" ht="16.5" customHeight="1" x14ac:dyDescent="0.25">
      <c r="A364" s="183"/>
      <c r="B364" s="127"/>
      <c r="C364" s="127"/>
      <c r="D364" s="127"/>
      <c r="E364" s="134"/>
      <c r="F364" s="290"/>
      <c r="G364" s="291"/>
      <c r="H364" s="291"/>
      <c r="I364" s="292"/>
      <c r="J364" s="125"/>
      <c r="K364" s="125"/>
      <c r="L364" s="125"/>
      <c r="M364" s="125"/>
      <c r="N364" s="125"/>
      <c r="O364" s="125"/>
      <c r="P364" s="125"/>
      <c r="Q364" s="125"/>
      <c r="R364" s="125"/>
      <c r="S364" s="125"/>
      <c r="T364" s="125"/>
      <c r="U364" s="125"/>
      <c r="V364" s="125"/>
      <c r="W364" s="125"/>
      <c r="X364" s="125"/>
      <c r="Y364" s="125"/>
    </row>
    <row r="365" spans="1:25" s="126" customFormat="1" ht="9" customHeight="1" x14ac:dyDescent="0.25">
      <c r="A365" s="182"/>
      <c r="B365" s="293"/>
      <c r="C365" s="294"/>
      <c r="D365" s="294"/>
      <c r="E365" s="294"/>
      <c r="I365" s="137"/>
      <c r="J365" s="125"/>
      <c r="K365" s="125"/>
      <c r="L365" s="125"/>
      <c r="M365" s="125"/>
      <c r="N365" s="125"/>
      <c r="O365" s="125"/>
      <c r="P365" s="125"/>
      <c r="Q365" s="125"/>
      <c r="R365" s="125"/>
      <c r="S365" s="125"/>
      <c r="T365" s="125"/>
      <c r="U365" s="125"/>
      <c r="V365" s="125"/>
      <c r="W365" s="125"/>
      <c r="X365" s="125"/>
      <c r="Y365" s="125"/>
    </row>
    <row r="366" spans="1:25" s="126" customFormat="1" ht="159.6" customHeight="1" x14ac:dyDescent="0.25">
      <c r="A366" s="182" t="s">
        <v>76</v>
      </c>
      <c r="B366" s="189" t="s">
        <v>227</v>
      </c>
      <c r="C366" s="190"/>
      <c r="D366" s="190"/>
      <c r="E366" s="191"/>
      <c r="F366" s="283"/>
      <c r="G366" s="284"/>
      <c r="H366" s="284"/>
      <c r="I366" s="285"/>
      <c r="J366" s="125"/>
      <c r="K366" s="125"/>
      <c r="L366" s="125"/>
      <c r="M366" s="125"/>
      <c r="N366" s="125"/>
      <c r="O366" s="125"/>
      <c r="P366" s="125"/>
      <c r="Q366" s="125"/>
      <c r="R366" s="125"/>
      <c r="S366" s="125"/>
      <c r="T366" s="125"/>
      <c r="U366" s="125"/>
      <c r="V366" s="125"/>
      <c r="W366" s="125"/>
      <c r="X366" s="125"/>
      <c r="Y366" s="125"/>
    </row>
    <row r="367" spans="1:25" s="126" customFormat="1" ht="10.5" customHeight="1" x14ac:dyDescent="0.25">
      <c r="A367" s="182"/>
      <c r="B367" s="138"/>
      <c r="C367" s="127"/>
      <c r="D367" s="127"/>
      <c r="E367" s="134"/>
      <c r="F367" s="129"/>
      <c r="G367" s="129"/>
      <c r="H367" s="129"/>
      <c r="I367" s="139"/>
      <c r="J367" s="125"/>
      <c r="K367" s="125"/>
      <c r="L367" s="125"/>
      <c r="M367" s="125"/>
      <c r="N367" s="125"/>
      <c r="O367" s="125"/>
      <c r="P367" s="125"/>
      <c r="Q367" s="125"/>
      <c r="R367" s="125"/>
      <c r="S367" s="125"/>
      <c r="T367" s="125"/>
      <c r="U367" s="125"/>
      <c r="V367" s="125"/>
      <c r="W367" s="125"/>
      <c r="X367" s="125"/>
      <c r="Y367" s="125"/>
    </row>
    <row r="368" spans="1:25" s="126" customFormat="1" ht="18.75" customHeight="1" x14ac:dyDescent="0.25">
      <c r="A368" s="182"/>
      <c r="B368" s="251" t="s">
        <v>58</v>
      </c>
      <c r="C368" s="233"/>
      <c r="D368" s="233"/>
      <c r="E368" s="233"/>
      <c r="F368" s="283"/>
      <c r="G368" s="284"/>
      <c r="H368" s="284"/>
      <c r="I368" s="285"/>
      <c r="J368" s="125"/>
      <c r="K368" s="125"/>
      <c r="L368" s="125"/>
      <c r="M368" s="125"/>
      <c r="N368" s="125"/>
      <c r="O368" s="125"/>
      <c r="P368" s="125"/>
      <c r="Q368" s="125"/>
      <c r="R368" s="125"/>
      <c r="S368" s="125"/>
      <c r="T368" s="125"/>
      <c r="U368" s="125"/>
      <c r="V368" s="125"/>
      <c r="W368" s="125"/>
      <c r="X368" s="125"/>
      <c r="Y368" s="125"/>
    </row>
    <row r="369" spans="1:25" s="126" customFormat="1" ht="10.5" customHeight="1" x14ac:dyDescent="0.25">
      <c r="A369" s="182"/>
      <c r="B369" s="138"/>
      <c r="C369" s="127"/>
      <c r="D369" s="127"/>
      <c r="E369" s="134"/>
      <c r="F369" s="129"/>
      <c r="G369" s="129"/>
      <c r="H369" s="129"/>
      <c r="I369" s="139"/>
      <c r="J369" s="125"/>
      <c r="K369" s="125"/>
      <c r="L369" s="125"/>
      <c r="M369" s="125"/>
      <c r="N369" s="125"/>
      <c r="O369" s="125"/>
      <c r="P369" s="125"/>
      <c r="Q369" s="125"/>
      <c r="R369" s="125"/>
      <c r="S369" s="125"/>
      <c r="T369" s="125"/>
      <c r="U369" s="125"/>
      <c r="V369" s="125"/>
      <c r="W369" s="125"/>
      <c r="X369" s="125"/>
      <c r="Y369" s="125"/>
    </row>
    <row r="370" spans="1:25" s="126" customFormat="1" ht="56.1" customHeight="1" x14ac:dyDescent="0.25">
      <c r="A370" s="182"/>
      <c r="B370" s="237" t="s">
        <v>230</v>
      </c>
      <c r="C370" s="238"/>
      <c r="D370" s="238"/>
      <c r="E370" s="239"/>
      <c r="F370" s="283"/>
      <c r="G370" s="284"/>
      <c r="H370" s="284"/>
      <c r="I370" s="285"/>
      <c r="J370" s="125"/>
      <c r="K370" s="125"/>
      <c r="L370" s="125"/>
      <c r="M370" s="125"/>
      <c r="N370" s="125"/>
      <c r="O370" s="125"/>
      <c r="P370" s="125"/>
      <c r="Q370" s="125"/>
      <c r="R370" s="125"/>
      <c r="S370" s="125"/>
      <c r="T370" s="125"/>
      <c r="U370" s="125"/>
      <c r="V370" s="125"/>
      <c r="W370" s="125"/>
      <c r="X370" s="125"/>
      <c r="Y370" s="125"/>
    </row>
    <row r="371" spans="1:25" s="126" customFormat="1" ht="11.25" customHeight="1" x14ac:dyDescent="0.25">
      <c r="A371" s="182"/>
      <c r="B371" s="138"/>
      <c r="C371" s="127"/>
      <c r="D371" s="127"/>
      <c r="E371" s="134"/>
      <c r="F371" s="129"/>
      <c r="G371" s="129"/>
      <c r="H371" s="129"/>
      <c r="I371" s="139"/>
      <c r="J371" s="125"/>
      <c r="K371" s="125"/>
      <c r="L371" s="125"/>
      <c r="M371" s="125"/>
      <c r="N371" s="125"/>
      <c r="O371" s="125"/>
      <c r="P371" s="125"/>
      <c r="Q371" s="125"/>
      <c r="R371" s="125"/>
      <c r="S371" s="125"/>
      <c r="T371" s="125"/>
      <c r="U371" s="125"/>
      <c r="V371" s="125"/>
      <c r="W371" s="125"/>
      <c r="X371" s="125"/>
      <c r="Y371" s="125"/>
    </row>
    <row r="372" spans="1:25" s="126" customFormat="1" ht="63.75" customHeight="1" x14ac:dyDescent="0.25">
      <c r="A372" s="182"/>
      <c r="B372" s="237" t="s">
        <v>176</v>
      </c>
      <c r="C372" s="238"/>
      <c r="D372" s="238"/>
      <c r="E372" s="239"/>
      <c r="F372" s="140"/>
      <c r="G372" s="141"/>
      <c r="H372" s="141"/>
      <c r="I372" s="142"/>
      <c r="J372" s="125"/>
      <c r="K372" s="125"/>
      <c r="L372" s="125"/>
      <c r="M372" s="125"/>
      <c r="N372" s="125"/>
      <c r="O372" s="125"/>
      <c r="P372" s="125"/>
      <c r="Q372" s="125"/>
      <c r="R372" s="125"/>
      <c r="S372" s="125"/>
      <c r="T372" s="125"/>
      <c r="U372" s="125"/>
      <c r="V372" s="125"/>
      <c r="W372" s="125"/>
      <c r="X372" s="125"/>
      <c r="Y372" s="125"/>
    </row>
    <row r="373" spans="1:25" s="126" customFormat="1" x14ac:dyDescent="0.25">
      <c r="A373" s="182"/>
      <c r="B373" s="277"/>
      <c r="C373" s="278"/>
      <c r="D373" s="278"/>
      <c r="E373" s="278"/>
      <c r="F373" s="124"/>
      <c r="G373" s="124"/>
      <c r="H373" s="124"/>
      <c r="I373" s="124"/>
      <c r="J373" s="125"/>
      <c r="K373" s="125"/>
      <c r="L373" s="125"/>
      <c r="M373" s="125"/>
      <c r="N373" s="125"/>
      <c r="O373" s="125"/>
      <c r="P373" s="125"/>
      <c r="Q373" s="125"/>
      <c r="R373" s="125"/>
      <c r="S373" s="125"/>
      <c r="T373" s="125"/>
      <c r="U373" s="125"/>
      <c r="V373" s="125"/>
      <c r="W373" s="125"/>
      <c r="X373" s="125"/>
      <c r="Y373" s="125"/>
    </row>
    <row r="374" spans="1:25" s="126" customFormat="1" ht="50.25" customHeight="1" x14ac:dyDescent="0.25">
      <c r="A374" s="183"/>
      <c r="B374" s="279" t="s">
        <v>66</v>
      </c>
      <c r="C374" s="272"/>
      <c r="D374" s="272"/>
      <c r="E374" s="272"/>
      <c r="F374" s="235"/>
      <c r="G374" s="236"/>
      <c r="H374" s="235"/>
      <c r="I374" s="236"/>
      <c r="J374" s="125"/>
      <c r="K374" s="125"/>
      <c r="L374" s="125"/>
      <c r="M374" s="125"/>
      <c r="N374" s="125"/>
      <c r="O374" s="125"/>
      <c r="P374" s="125"/>
      <c r="Q374" s="125"/>
      <c r="R374" s="125"/>
      <c r="S374" s="125"/>
      <c r="T374" s="125"/>
      <c r="U374" s="125"/>
      <c r="V374" s="125"/>
      <c r="W374" s="125"/>
      <c r="X374" s="125"/>
      <c r="Y374" s="125"/>
    </row>
    <row r="375" spans="1:25" s="126" customFormat="1" ht="24" hidden="1" customHeight="1" x14ac:dyDescent="0.25">
      <c r="A375" s="182"/>
      <c r="B375" s="280" t="s">
        <v>73</v>
      </c>
      <c r="C375" s="281"/>
      <c r="D375" s="122"/>
      <c r="E375" s="122"/>
      <c r="F375" s="123"/>
      <c r="G375" s="124"/>
      <c r="H375" s="124"/>
      <c r="I375" s="124"/>
      <c r="J375" s="125"/>
      <c r="K375" s="125"/>
      <c r="L375" s="125"/>
      <c r="M375" s="125"/>
      <c r="N375" s="125"/>
      <c r="O375" s="125"/>
      <c r="P375" s="125"/>
      <c r="Q375" s="125"/>
      <c r="R375" s="125"/>
      <c r="S375" s="125"/>
      <c r="T375" s="125"/>
      <c r="U375" s="125"/>
      <c r="V375" s="125"/>
      <c r="W375" s="125"/>
      <c r="X375" s="125"/>
      <c r="Y375" s="125"/>
    </row>
    <row r="376" spans="1:25" s="126" customFormat="1" ht="33.75" hidden="1" customHeight="1" x14ac:dyDescent="0.25">
      <c r="A376" s="182"/>
      <c r="B376" s="282" t="s">
        <v>177</v>
      </c>
      <c r="C376" s="282"/>
      <c r="D376" s="282"/>
      <c r="E376" s="282"/>
      <c r="F376" s="282"/>
      <c r="G376" s="282"/>
      <c r="H376" s="282"/>
      <c r="I376" s="282"/>
      <c r="J376" s="125"/>
      <c r="K376" s="125"/>
      <c r="L376" s="125"/>
      <c r="M376" s="125"/>
      <c r="N376" s="125"/>
      <c r="O376" s="125"/>
      <c r="P376" s="125"/>
      <c r="Q376" s="125"/>
      <c r="R376" s="125"/>
      <c r="S376" s="125"/>
      <c r="T376" s="125"/>
      <c r="U376" s="125"/>
      <c r="V376" s="125"/>
      <c r="W376" s="125"/>
      <c r="X376" s="125"/>
      <c r="Y376" s="125"/>
    </row>
    <row r="377" spans="1:25" s="126" customFormat="1" ht="15.75" hidden="1" customHeight="1" x14ac:dyDescent="0.25">
      <c r="A377" s="182"/>
      <c r="B377" s="143"/>
      <c r="C377" s="143"/>
      <c r="D377" s="143"/>
      <c r="E377" s="143"/>
      <c r="F377" s="143"/>
      <c r="G377" s="143"/>
      <c r="H377" s="143"/>
      <c r="I377" s="143"/>
      <c r="J377" s="125"/>
      <c r="K377" s="125"/>
      <c r="L377" s="125"/>
      <c r="M377" s="125"/>
      <c r="N377" s="125"/>
      <c r="O377" s="125"/>
      <c r="P377" s="125"/>
      <c r="Q377" s="125"/>
      <c r="R377" s="125"/>
      <c r="S377" s="125"/>
      <c r="T377" s="125"/>
      <c r="U377" s="125"/>
      <c r="V377" s="125"/>
      <c r="W377" s="125"/>
      <c r="X377" s="125"/>
      <c r="Y377" s="125"/>
    </row>
    <row r="378" spans="1:25" s="126" customFormat="1" ht="38.25" hidden="1" customHeight="1" x14ac:dyDescent="0.25">
      <c r="A378" s="158"/>
      <c r="B378" s="267" t="s">
        <v>78</v>
      </c>
      <c r="C378" s="267"/>
      <c r="D378" s="267"/>
      <c r="E378" s="268"/>
      <c r="F378" s="269"/>
      <c r="G378" s="270"/>
      <c r="H378" s="271"/>
      <c r="I378" s="270"/>
      <c r="J378" s="130"/>
      <c r="K378" s="130"/>
      <c r="L378" s="130"/>
      <c r="M378" s="130"/>
      <c r="N378" s="144" t="e">
        <f>'[3]Name of Bidder'!C337</f>
        <v>#REF!</v>
      </c>
      <c r="O378" s="130"/>
      <c r="P378" s="130"/>
      <c r="Q378" s="130"/>
      <c r="R378" s="130"/>
      <c r="S378" s="130"/>
      <c r="T378" s="130"/>
      <c r="U378" s="130"/>
      <c r="V378" s="130"/>
      <c r="W378" s="130"/>
      <c r="X378" s="130"/>
      <c r="Y378" s="130"/>
    </row>
    <row r="379" spans="1:25" s="126" customFormat="1" ht="56.25" hidden="1" customHeight="1" x14ac:dyDescent="0.25">
      <c r="A379" s="182"/>
      <c r="B379" s="267" t="s">
        <v>204</v>
      </c>
      <c r="C379" s="267"/>
      <c r="D379" s="267"/>
      <c r="E379" s="268"/>
      <c r="F379" s="269"/>
      <c r="G379" s="270"/>
      <c r="H379" s="271"/>
      <c r="I379" s="270"/>
      <c r="J379" s="130"/>
      <c r="K379" s="130"/>
      <c r="L379" s="130"/>
      <c r="M379" s="130"/>
      <c r="N379" s="145" t="e">
        <f>'[3]Name of Bidder'!C342</f>
        <v>#REF!</v>
      </c>
      <c r="O379" s="130"/>
      <c r="P379" s="130"/>
      <c r="Q379" s="130"/>
      <c r="R379" s="130"/>
      <c r="S379" s="130"/>
      <c r="T379" s="130"/>
      <c r="U379" s="130"/>
      <c r="V379" s="130"/>
      <c r="W379" s="130"/>
      <c r="X379" s="130"/>
      <c r="Y379" s="130"/>
    </row>
    <row r="380" spans="1:25" s="126" customFormat="1" ht="44.25" hidden="1" customHeight="1" x14ac:dyDescent="0.25">
      <c r="A380" s="158">
        <v>1</v>
      </c>
      <c r="B380" s="272" t="s">
        <v>52</v>
      </c>
      <c r="C380" s="272"/>
      <c r="D380" s="272"/>
      <c r="E380" s="273"/>
      <c r="F380" s="274"/>
      <c r="G380" s="275"/>
      <c r="H380" s="276"/>
      <c r="I380" s="275"/>
      <c r="J380" s="125"/>
      <c r="K380" s="125"/>
      <c r="L380" s="125"/>
      <c r="M380" s="125"/>
      <c r="N380" s="145" t="e">
        <f>'[3]Name of Bidder'!C347</f>
        <v>#REF!</v>
      </c>
      <c r="O380" s="125"/>
      <c r="P380" s="125"/>
      <c r="Q380" s="125"/>
      <c r="R380" s="125"/>
      <c r="S380" s="125"/>
      <c r="T380" s="125"/>
      <c r="U380" s="125"/>
      <c r="V380" s="125"/>
      <c r="W380" s="125"/>
      <c r="X380" s="125"/>
      <c r="Y380" s="125"/>
    </row>
    <row r="381" spans="1:25" s="126" customFormat="1" ht="14.25" hidden="1" customHeight="1" x14ac:dyDescent="0.25">
      <c r="A381" s="181"/>
      <c r="B381" s="131"/>
      <c r="C381" s="131"/>
      <c r="D381" s="131"/>
      <c r="E381" s="131"/>
      <c r="F381" s="133"/>
      <c r="G381" s="133"/>
      <c r="H381" s="133"/>
      <c r="I381" s="133"/>
      <c r="J381" s="125"/>
      <c r="K381" s="125"/>
      <c r="L381" s="125"/>
      <c r="M381" s="125"/>
      <c r="N381" s="125"/>
      <c r="O381" s="125"/>
      <c r="P381" s="125"/>
      <c r="Q381" s="125"/>
      <c r="R381" s="125"/>
      <c r="S381" s="125"/>
      <c r="T381" s="125"/>
      <c r="U381" s="125"/>
      <c r="V381" s="125"/>
      <c r="W381" s="125"/>
      <c r="X381" s="125"/>
      <c r="Y381" s="125"/>
    </row>
    <row r="382" spans="1:25" s="126" customFormat="1" ht="36.75" hidden="1" customHeight="1" x14ac:dyDescent="0.25">
      <c r="A382" s="158">
        <v>2</v>
      </c>
      <c r="B382" s="272" t="s">
        <v>53</v>
      </c>
      <c r="C382" s="272"/>
      <c r="D382" s="272"/>
      <c r="E382" s="273"/>
      <c r="F382" s="274"/>
      <c r="G382" s="275"/>
      <c r="H382" s="276"/>
      <c r="I382" s="275"/>
      <c r="J382" s="125"/>
      <c r="K382" s="125"/>
      <c r="L382" s="125"/>
      <c r="M382" s="125"/>
      <c r="N382" s="125"/>
      <c r="O382" s="125"/>
      <c r="P382" s="125"/>
      <c r="Q382" s="125"/>
      <c r="R382" s="125"/>
      <c r="S382" s="125"/>
      <c r="T382" s="125"/>
      <c r="U382" s="125"/>
      <c r="V382" s="125"/>
      <c r="W382" s="125"/>
      <c r="X382" s="125"/>
      <c r="Y382" s="125"/>
    </row>
    <row r="383" spans="1:25" s="126" customFormat="1" ht="14.25" hidden="1" customHeight="1" x14ac:dyDescent="0.25">
      <c r="A383" s="181"/>
      <c r="B383" s="133"/>
      <c r="C383" s="133"/>
      <c r="D383" s="133"/>
      <c r="E383" s="133"/>
      <c r="F383" s="133"/>
      <c r="G383" s="133"/>
      <c r="H383" s="133"/>
      <c r="I383" s="133"/>
      <c r="J383" s="125"/>
      <c r="K383" s="125"/>
      <c r="L383" s="125"/>
      <c r="M383" s="125"/>
      <c r="N383" s="125"/>
      <c r="O383" s="125"/>
      <c r="P383" s="125"/>
      <c r="Q383" s="125"/>
      <c r="R383" s="125"/>
      <c r="S383" s="125"/>
      <c r="T383" s="125"/>
      <c r="U383" s="125"/>
      <c r="V383" s="125"/>
      <c r="W383" s="125"/>
      <c r="X383" s="125"/>
      <c r="Y383" s="125"/>
    </row>
    <row r="384" spans="1:25" s="126" customFormat="1" ht="23.25" hidden="1" customHeight="1" x14ac:dyDescent="0.25">
      <c r="A384" s="255">
        <v>3</v>
      </c>
      <c r="B384" s="257" t="e">
        <f>IF([3]Cover!D331 = "Sole Bidder", "Name and Address of the Employer/Utility for whom the Contract was executed by the firm ", " Name and Address of the Employer/Utility for whom the Contract was executed by the firm/Partner of a JV")</f>
        <v>#REF!</v>
      </c>
      <c r="C384" s="258"/>
      <c r="D384" s="258"/>
      <c r="E384" s="259"/>
      <c r="F384" s="261"/>
      <c r="G384" s="262"/>
      <c r="H384" s="263"/>
      <c r="I384" s="262"/>
      <c r="J384" s="125"/>
      <c r="K384" s="125"/>
      <c r="L384" s="125"/>
      <c r="M384" s="125"/>
      <c r="N384" s="125"/>
      <c r="O384" s="125"/>
      <c r="P384" s="125"/>
      <c r="Q384" s="125"/>
      <c r="R384" s="125"/>
      <c r="S384" s="125"/>
      <c r="T384" s="125"/>
      <c r="U384" s="125"/>
      <c r="V384" s="125"/>
      <c r="W384" s="125"/>
      <c r="X384" s="125"/>
      <c r="Y384" s="125"/>
    </row>
    <row r="385" spans="1:25" s="126" customFormat="1" ht="21" hidden="1" customHeight="1" x14ac:dyDescent="0.25">
      <c r="A385" s="256"/>
      <c r="B385" s="237"/>
      <c r="C385" s="238"/>
      <c r="D385" s="238"/>
      <c r="E385" s="260"/>
      <c r="F385" s="264"/>
      <c r="G385" s="265"/>
      <c r="H385" s="266"/>
      <c r="I385" s="265"/>
      <c r="J385" s="125"/>
      <c r="K385" s="125"/>
      <c r="L385" s="125"/>
      <c r="M385" s="125"/>
      <c r="N385" s="125"/>
      <c r="O385" s="125"/>
      <c r="P385" s="125"/>
      <c r="Q385" s="125"/>
      <c r="R385" s="125"/>
      <c r="S385" s="125"/>
      <c r="T385" s="125"/>
      <c r="U385" s="125"/>
      <c r="V385" s="125"/>
      <c r="W385" s="125"/>
      <c r="X385" s="125"/>
      <c r="Y385" s="125"/>
    </row>
    <row r="386" spans="1:25" s="126" customFormat="1" ht="20.25" hidden="1" customHeight="1" x14ac:dyDescent="0.25">
      <c r="A386" s="256"/>
      <c r="B386" s="237"/>
      <c r="C386" s="238"/>
      <c r="D386" s="238"/>
      <c r="E386" s="260"/>
      <c r="F386" s="264"/>
      <c r="G386" s="265"/>
      <c r="H386" s="266"/>
      <c r="I386" s="265"/>
      <c r="J386" s="125"/>
      <c r="K386" s="125"/>
      <c r="L386" s="125"/>
      <c r="M386" s="125"/>
      <c r="N386" s="125"/>
      <c r="O386" s="125"/>
      <c r="P386" s="125"/>
      <c r="Q386" s="125"/>
      <c r="R386" s="125"/>
      <c r="S386" s="125"/>
      <c r="T386" s="125"/>
      <c r="U386" s="125"/>
      <c r="V386" s="125"/>
      <c r="W386" s="125"/>
      <c r="X386" s="125"/>
      <c r="Y386" s="125"/>
    </row>
    <row r="387" spans="1:25" s="126" customFormat="1" ht="21" hidden="1" customHeight="1" x14ac:dyDescent="0.25">
      <c r="A387" s="256"/>
      <c r="B387" s="237"/>
      <c r="C387" s="238"/>
      <c r="D387" s="238"/>
      <c r="E387" s="260"/>
      <c r="H387" s="266"/>
      <c r="I387" s="265"/>
      <c r="J387" s="125"/>
      <c r="K387" s="125"/>
      <c r="L387" s="125"/>
      <c r="M387" s="125"/>
      <c r="N387" s="125"/>
      <c r="O387" s="125"/>
      <c r="P387" s="125"/>
      <c r="Q387" s="125"/>
      <c r="R387" s="125"/>
      <c r="S387" s="125"/>
      <c r="T387" s="125"/>
      <c r="U387" s="125"/>
      <c r="V387" s="125"/>
      <c r="W387" s="125"/>
      <c r="X387" s="125"/>
      <c r="Y387" s="125"/>
    </row>
    <row r="388" spans="1:25" s="126" customFormat="1" ht="24.95" hidden="1" customHeight="1" x14ac:dyDescent="0.25">
      <c r="A388" s="182"/>
      <c r="E388" s="134" t="s">
        <v>54</v>
      </c>
      <c r="F388" s="245"/>
      <c r="G388" s="246"/>
      <c r="H388" s="247"/>
      <c r="I388" s="246"/>
      <c r="J388" s="125"/>
      <c r="K388" s="125"/>
      <c r="L388" s="125"/>
      <c r="M388" s="125"/>
      <c r="N388" s="125"/>
      <c r="O388" s="125"/>
      <c r="P388" s="125"/>
      <c r="Q388" s="264"/>
      <c r="R388" s="265"/>
      <c r="S388" s="125"/>
      <c r="T388" s="125"/>
      <c r="U388" s="125"/>
      <c r="V388" s="125"/>
      <c r="W388" s="125"/>
      <c r="X388" s="125"/>
      <c r="Y388" s="125"/>
    </row>
    <row r="389" spans="1:25" s="126" customFormat="1" ht="24.95" hidden="1" customHeight="1" x14ac:dyDescent="0.25">
      <c r="A389" s="182"/>
      <c r="E389" s="134" t="s">
        <v>55</v>
      </c>
      <c r="F389" s="245"/>
      <c r="G389" s="246"/>
      <c r="H389" s="247"/>
      <c r="I389" s="246"/>
      <c r="J389" s="125"/>
      <c r="K389" s="125"/>
      <c r="L389" s="125"/>
      <c r="M389" s="125"/>
      <c r="N389" s="125"/>
      <c r="O389" s="125"/>
      <c r="P389" s="125"/>
      <c r="Q389" s="125"/>
      <c r="R389" s="125"/>
      <c r="S389" s="125"/>
      <c r="T389" s="125"/>
      <c r="U389" s="125"/>
      <c r="V389" s="125"/>
      <c r="W389" s="125"/>
      <c r="X389" s="125"/>
      <c r="Y389" s="125"/>
    </row>
    <row r="390" spans="1:25" s="126" customFormat="1" ht="24.95" hidden="1" customHeight="1" x14ac:dyDescent="0.25">
      <c r="A390" s="182"/>
      <c r="B390" s="135"/>
      <c r="C390" s="135"/>
      <c r="D390" s="135"/>
      <c r="E390" s="136" t="s">
        <v>56</v>
      </c>
      <c r="F390" s="248"/>
      <c r="G390" s="249"/>
      <c r="H390" s="250"/>
      <c r="I390" s="249"/>
      <c r="J390" s="125"/>
      <c r="K390" s="125"/>
      <c r="L390" s="125"/>
      <c r="M390" s="125"/>
      <c r="N390" s="125"/>
      <c r="O390" s="125"/>
      <c r="P390" s="125"/>
      <c r="Q390" s="125"/>
      <c r="R390" s="125"/>
      <c r="S390" s="125"/>
      <c r="T390" s="125"/>
      <c r="U390" s="125"/>
      <c r="V390" s="125"/>
      <c r="W390" s="125"/>
      <c r="X390" s="125"/>
      <c r="Y390" s="125"/>
    </row>
    <row r="391" spans="1:25" s="126" customFormat="1" ht="20.25" hidden="1" customHeight="1" x14ac:dyDescent="0.25">
      <c r="A391" s="182"/>
      <c r="B391" s="127"/>
      <c r="C391" s="127"/>
      <c r="D391" s="127"/>
      <c r="E391" s="134"/>
      <c r="F391" s="129"/>
      <c r="G391" s="129"/>
      <c r="H391" s="129"/>
      <c r="I391" s="129"/>
      <c r="J391" s="125"/>
      <c r="K391" s="125"/>
      <c r="L391" s="125"/>
      <c r="M391" s="125"/>
      <c r="N391" s="125"/>
      <c r="O391" s="125"/>
      <c r="P391" s="125"/>
      <c r="Q391" s="125"/>
      <c r="R391" s="125"/>
      <c r="S391" s="125"/>
      <c r="T391" s="125"/>
      <c r="U391" s="125"/>
      <c r="V391" s="125"/>
      <c r="W391" s="125"/>
      <c r="X391" s="125"/>
      <c r="Y391" s="125"/>
    </row>
    <row r="392" spans="1:25" s="126" customFormat="1" ht="45.75" hidden="1" customHeight="1" x14ac:dyDescent="0.25">
      <c r="A392" s="182" t="s">
        <v>57</v>
      </c>
      <c r="B392" s="251" t="s">
        <v>178</v>
      </c>
      <c r="C392" s="233"/>
      <c r="D392" s="233"/>
      <c r="E392" s="233"/>
      <c r="I392" s="137"/>
      <c r="J392" s="125"/>
      <c r="K392" s="125"/>
      <c r="L392" s="125"/>
      <c r="M392" s="125"/>
      <c r="N392" s="125"/>
      <c r="O392" s="125"/>
      <c r="P392" s="125"/>
      <c r="Q392" s="125"/>
      <c r="R392" s="125"/>
      <c r="S392" s="125"/>
      <c r="T392" s="125"/>
      <c r="U392" s="125"/>
      <c r="V392" s="125"/>
      <c r="W392" s="125"/>
      <c r="X392" s="125"/>
      <c r="Y392" s="125"/>
    </row>
    <row r="393" spans="1:25" s="126" customFormat="1" ht="64.5" hidden="1" customHeight="1" x14ac:dyDescent="0.25">
      <c r="A393" s="182"/>
      <c r="B393" s="252" t="s">
        <v>205</v>
      </c>
      <c r="C393" s="253"/>
      <c r="D393" s="253"/>
      <c r="E393" s="254"/>
      <c r="F393" s="235"/>
      <c r="G393" s="236"/>
      <c r="H393" s="235"/>
      <c r="I393" s="236"/>
      <c r="J393" s="125"/>
      <c r="K393" s="125"/>
      <c r="L393" s="125"/>
      <c r="M393" s="125"/>
      <c r="N393" s="125"/>
      <c r="O393" s="125"/>
      <c r="P393" s="125"/>
      <c r="Q393" s="125"/>
      <c r="S393" s="125"/>
      <c r="T393" s="125"/>
      <c r="U393" s="125"/>
      <c r="V393" s="125"/>
      <c r="W393" s="125"/>
      <c r="X393" s="125"/>
      <c r="Y393" s="125"/>
    </row>
    <row r="394" spans="1:25" s="126" customFormat="1" ht="13.5" hidden="1" customHeight="1" x14ac:dyDescent="0.25">
      <c r="A394" s="182"/>
      <c r="B394" s="127"/>
      <c r="C394" s="127"/>
      <c r="D394" s="127"/>
      <c r="E394" s="134"/>
      <c r="F394" s="129"/>
      <c r="G394" s="129"/>
      <c r="H394" s="129"/>
      <c r="I394" s="139"/>
      <c r="J394" s="125"/>
      <c r="K394" s="125"/>
      <c r="L394" s="125"/>
      <c r="M394" s="125"/>
      <c r="N394" s="125"/>
      <c r="O394" s="125"/>
      <c r="P394" s="125"/>
      <c r="Q394" s="125"/>
      <c r="R394" s="125"/>
      <c r="S394" s="125"/>
      <c r="T394" s="125"/>
      <c r="U394" s="125"/>
      <c r="V394" s="125"/>
      <c r="W394" s="125"/>
      <c r="X394" s="125"/>
      <c r="Y394" s="125"/>
    </row>
    <row r="395" spans="1:25" s="126" customFormat="1" ht="10.5" hidden="1" customHeight="1" x14ac:dyDescent="0.25">
      <c r="A395" s="182"/>
      <c r="B395" s="127"/>
      <c r="C395" s="127"/>
      <c r="D395" s="127"/>
      <c r="E395" s="134"/>
      <c r="F395" s="129"/>
      <c r="G395" s="129"/>
      <c r="H395" s="129"/>
      <c r="I395" s="139"/>
      <c r="J395" s="125"/>
      <c r="K395" s="125"/>
      <c r="L395" s="125"/>
      <c r="M395" s="125"/>
      <c r="N395" s="125"/>
      <c r="O395" s="125"/>
      <c r="P395" s="125"/>
      <c r="Q395" s="125"/>
      <c r="R395" s="125"/>
      <c r="S395" s="125"/>
      <c r="T395" s="125"/>
      <c r="U395" s="125"/>
      <c r="V395" s="125"/>
      <c r="W395" s="125"/>
      <c r="X395" s="125"/>
      <c r="Y395" s="125"/>
    </row>
    <row r="396" spans="1:25" s="126" customFormat="1" ht="24.95" hidden="1" customHeight="1" x14ac:dyDescent="0.25">
      <c r="A396" s="182"/>
      <c r="B396" s="233" t="s">
        <v>58</v>
      </c>
      <c r="C396" s="233"/>
      <c r="D396" s="233"/>
      <c r="E396" s="234"/>
      <c r="F396" s="235"/>
      <c r="G396" s="236"/>
      <c r="H396" s="235"/>
      <c r="I396" s="236"/>
      <c r="J396" s="125"/>
      <c r="K396" s="125"/>
      <c r="L396" s="125"/>
      <c r="M396" s="125"/>
      <c r="N396" s="125"/>
      <c r="O396" s="125"/>
      <c r="P396" s="125"/>
      <c r="Q396" s="125"/>
      <c r="R396" s="125"/>
      <c r="S396" s="125"/>
      <c r="T396" s="125"/>
      <c r="U396" s="125"/>
      <c r="V396" s="125"/>
      <c r="W396" s="125"/>
      <c r="X396" s="125"/>
      <c r="Y396" s="125"/>
    </row>
    <row r="397" spans="1:25" s="126" customFormat="1" ht="11.25" hidden="1" customHeight="1" x14ac:dyDescent="0.25">
      <c r="A397" s="182"/>
      <c r="B397" s="127"/>
      <c r="C397" s="127"/>
      <c r="D397" s="127"/>
      <c r="E397" s="134"/>
      <c r="F397" s="129"/>
      <c r="G397" s="129"/>
      <c r="H397" s="129"/>
      <c r="I397" s="139"/>
      <c r="J397" s="125"/>
      <c r="K397" s="125"/>
      <c r="L397" s="125"/>
      <c r="M397" s="125"/>
      <c r="N397" s="125"/>
      <c r="O397" s="125"/>
      <c r="P397" s="125"/>
      <c r="Q397" s="125"/>
      <c r="R397" s="125"/>
      <c r="S397" s="125"/>
      <c r="T397" s="125"/>
      <c r="U397" s="125"/>
      <c r="V397" s="125"/>
      <c r="W397" s="125"/>
      <c r="X397" s="125"/>
      <c r="Y397" s="125"/>
    </row>
    <row r="398" spans="1:25" s="126" customFormat="1" ht="74.25" hidden="1" customHeight="1" x14ac:dyDescent="0.25">
      <c r="A398" s="182" t="s">
        <v>59</v>
      </c>
      <c r="B398" s="237" t="s">
        <v>179</v>
      </c>
      <c r="C398" s="238"/>
      <c r="D398" s="238"/>
      <c r="E398" s="239"/>
      <c r="F398" s="235"/>
      <c r="G398" s="236"/>
      <c r="H398" s="235"/>
      <c r="I398" s="236"/>
      <c r="J398" s="125"/>
      <c r="K398" s="125"/>
      <c r="L398" s="125"/>
      <c r="M398" s="125"/>
      <c r="N398" s="125"/>
      <c r="O398" s="125"/>
      <c r="P398" s="125"/>
      <c r="Q398" s="125"/>
      <c r="R398" s="125"/>
      <c r="S398" s="125"/>
      <c r="T398" s="125"/>
      <c r="U398" s="125"/>
      <c r="V398" s="125"/>
      <c r="W398" s="125"/>
      <c r="X398" s="125"/>
      <c r="Y398" s="125"/>
    </row>
    <row r="399" spans="1:25" s="126" customFormat="1" ht="11.25" hidden="1" customHeight="1" x14ac:dyDescent="0.25">
      <c r="A399" s="182"/>
      <c r="B399" s="127"/>
      <c r="C399" s="127"/>
      <c r="D399" s="127"/>
      <c r="E399" s="134"/>
      <c r="F399" s="129"/>
      <c r="G399" s="129"/>
      <c r="H399" s="129"/>
      <c r="I399" s="139"/>
      <c r="J399" s="125"/>
      <c r="K399" s="125"/>
      <c r="L399" s="125"/>
      <c r="M399" s="125"/>
      <c r="N399" s="125"/>
      <c r="O399" s="125"/>
      <c r="P399" s="125"/>
      <c r="Q399" s="125"/>
      <c r="R399" s="125"/>
      <c r="T399" s="125"/>
      <c r="U399" s="125"/>
      <c r="V399" s="125"/>
      <c r="W399" s="125"/>
      <c r="X399" s="125"/>
      <c r="Y399" s="125"/>
    </row>
    <row r="400" spans="1:25" s="126" customFormat="1" ht="36" hidden="1" customHeight="1" x14ac:dyDescent="0.25">
      <c r="A400" s="182"/>
      <c r="B400" s="240" t="s">
        <v>79</v>
      </c>
      <c r="C400" s="240"/>
      <c r="D400" s="240"/>
      <c r="E400" s="241"/>
      <c r="F400" s="146"/>
      <c r="G400" s="147"/>
      <c r="H400" s="146"/>
      <c r="I400" s="148"/>
      <c r="J400" s="125"/>
      <c r="K400" s="125"/>
      <c r="L400" s="125"/>
      <c r="M400" s="125"/>
      <c r="N400" s="125"/>
      <c r="O400" s="125"/>
      <c r="P400" s="125"/>
      <c r="Q400" s="125"/>
      <c r="R400" s="125"/>
      <c r="S400" s="125"/>
      <c r="T400" s="125"/>
      <c r="U400" s="125"/>
      <c r="V400" s="125"/>
      <c r="W400" s="125"/>
      <c r="X400" s="125"/>
      <c r="Y400" s="125"/>
    </row>
    <row r="401" spans="1:25" s="126" customFormat="1" ht="36" hidden="1" customHeight="1" x14ac:dyDescent="0.25">
      <c r="A401" s="182"/>
      <c r="B401" s="233" t="s">
        <v>61</v>
      </c>
      <c r="C401" s="233"/>
      <c r="D401" s="233"/>
      <c r="E401" s="234"/>
      <c r="F401" s="149"/>
      <c r="G401" s="150"/>
      <c r="H401" s="149"/>
      <c r="I401" s="151"/>
      <c r="J401" s="125"/>
      <c r="K401" s="125"/>
      <c r="L401" s="125"/>
      <c r="M401" s="125"/>
      <c r="N401" s="125"/>
      <c r="O401" s="125"/>
      <c r="P401" s="125"/>
      <c r="Q401" s="125"/>
      <c r="R401" s="125"/>
      <c r="S401" s="125"/>
      <c r="T401" s="125"/>
      <c r="U401" s="125"/>
      <c r="V401" s="125"/>
      <c r="W401" s="125"/>
      <c r="X401" s="125"/>
      <c r="Y401" s="125"/>
    </row>
    <row r="402" spans="1:25" s="126" customFormat="1" ht="15.75" hidden="1" customHeight="1" x14ac:dyDescent="0.25">
      <c r="A402" s="182"/>
      <c r="B402" s="152"/>
      <c r="C402" s="152"/>
      <c r="D402" s="152"/>
      <c r="E402" s="152"/>
      <c r="F402" s="242"/>
      <c r="G402" s="243"/>
      <c r="H402" s="242"/>
      <c r="I402" s="244"/>
      <c r="J402" s="125"/>
      <c r="K402" s="125"/>
      <c r="L402" s="125"/>
      <c r="M402" s="125"/>
      <c r="N402" s="125"/>
      <c r="O402" s="125"/>
      <c r="P402" s="125"/>
      <c r="Q402" s="125"/>
      <c r="R402" s="125"/>
      <c r="S402" s="125"/>
      <c r="T402" s="125"/>
      <c r="U402" s="125"/>
      <c r="V402" s="125"/>
      <c r="W402" s="125"/>
      <c r="X402" s="125"/>
      <c r="Y402" s="125"/>
    </row>
    <row r="403" spans="1:25" s="126" customFormat="1" ht="13.5" hidden="1" customHeight="1" x14ac:dyDescent="0.25">
      <c r="A403" s="182"/>
      <c r="B403" s="122"/>
      <c r="C403" s="122"/>
      <c r="D403" s="122"/>
      <c r="E403" s="122"/>
      <c r="F403" s="228"/>
      <c r="G403" s="229"/>
      <c r="H403" s="149"/>
      <c r="I403" s="151"/>
      <c r="J403" s="125"/>
      <c r="K403" s="125"/>
      <c r="L403" s="125"/>
      <c r="M403" s="125"/>
      <c r="N403" s="125"/>
      <c r="O403" s="125"/>
      <c r="P403" s="125"/>
      <c r="Q403" s="125"/>
      <c r="R403" s="125"/>
      <c r="S403" s="125"/>
      <c r="T403" s="125"/>
      <c r="U403" s="125"/>
      <c r="V403" s="125"/>
      <c r="W403" s="125"/>
      <c r="X403" s="125"/>
      <c r="Y403" s="125"/>
    </row>
    <row r="404" spans="1:25" s="126" customFormat="1" ht="7.5" hidden="1" customHeight="1" x14ac:dyDescent="0.25">
      <c r="A404" s="182"/>
      <c r="B404" s="153"/>
      <c r="C404" s="153"/>
      <c r="D404" s="153"/>
      <c r="E404" s="153"/>
      <c r="F404" s="230"/>
      <c r="G404" s="231"/>
      <c r="H404" s="230"/>
      <c r="I404" s="232"/>
      <c r="J404" s="125"/>
      <c r="K404" s="125"/>
      <c r="L404" s="125"/>
      <c r="M404" s="125"/>
      <c r="N404" s="125"/>
      <c r="O404" s="125"/>
      <c r="P404" s="125"/>
      <c r="Q404" s="125"/>
      <c r="R404" s="125"/>
      <c r="S404" s="125"/>
      <c r="T404" s="125"/>
      <c r="U404" s="125"/>
      <c r="V404" s="125"/>
      <c r="W404" s="125"/>
      <c r="X404" s="125"/>
      <c r="Y404" s="125"/>
    </row>
    <row r="405" spans="1:25" ht="53.25" customHeight="1" x14ac:dyDescent="0.25">
      <c r="A405" s="154"/>
      <c r="B405" s="214" t="s">
        <v>195</v>
      </c>
      <c r="C405" s="204"/>
      <c r="D405" s="204"/>
      <c r="E405" s="204"/>
      <c r="F405" s="204"/>
      <c r="G405" s="204"/>
      <c r="H405" s="215"/>
      <c r="I405" s="155"/>
    </row>
    <row r="406" spans="1:25" ht="9" customHeight="1" x14ac:dyDescent="0.25">
      <c r="A406" s="156"/>
      <c r="B406" s="286"/>
      <c r="C406" s="286"/>
      <c r="D406" s="286"/>
      <c r="E406" s="286"/>
      <c r="F406" s="286"/>
      <c r="G406" s="286"/>
      <c r="H406" s="286"/>
      <c r="I406" s="286"/>
    </row>
    <row r="407" spans="1:25" ht="74.25" customHeight="1" x14ac:dyDescent="0.25">
      <c r="A407" s="154"/>
      <c r="B407" s="213" t="s">
        <v>196</v>
      </c>
      <c r="C407" s="213"/>
      <c r="D407" s="213"/>
      <c r="E407" s="213"/>
      <c r="F407" s="213"/>
      <c r="G407" s="213"/>
      <c r="H407" s="213"/>
      <c r="I407" s="155"/>
    </row>
    <row r="408" spans="1:25" ht="15.75" customHeight="1" x14ac:dyDescent="0.25">
      <c r="A408" s="287"/>
      <c r="B408" s="288"/>
      <c r="C408" s="288"/>
      <c r="D408" s="288"/>
      <c r="E408" s="288"/>
      <c r="F408" s="288"/>
      <c r="G408" s="288"/>
      <c r="H408" s="288"/>
      <c r="I408" s="289"/>
    </row>
    <row r="409" spans="1:25" ht="82.5" customHeight="1" x14ac:dyDescent="0.25">
      <c r="A409" s="154"/>
      <c r="B409" s="213" t="s">
        <v>219</v>
      </c>
      <c r="C409" s="213"/>
      <c r="D409" s="213"/>
      <c r="E409" s="213"/>
      <c r="F409" s="213"/>
      <c r="G409" s="213"/>
      <c r="H409" s="213"/>
      <c r="I409" s="155"/>
    </row>
    <row r="410" spans="1:25" ht="9" customHeight="1" x14ac:dyDescent="0.25">
      <c r="A410" s="156"/>
      <c r="B410" s="286"/>
      <c r="C410" s="286"/>
      <c r="D410" s="286"/>
      <c r="E410" s="286"/>
      <c r="F410" s="286"/>
      <c r="G410" s="286"/>
      <c r="H410" s="286"/>
      <c r="I410" s="286"/>
    </row>
    <row r="411" spans="1:25" ht="74.25" customHeight="1" x14ac:dyDescent="0.25">
      <c r="A411" s="154"/>
      <c r="B411" s="213" t="s">
        <v>214</v>
      </c>
      <c r="C411" s="213"/>
      <c r="D411" s="213"/>
      <c r="E411" s="213"/>
      <c r="F411" s="213"/>
      <c r="G411" s="213"/>
      <c r="H411" s="213"/>
      <c r="I411" s="155"/>
    </row>
    <row r="412" spans="1:25" s="126" customFormat="1" ht="10.5" hidden="1" customHeight="1" x14ac:dyDescent="0.25">
      <c r="A412" s="182"/>
      <c r="B412" s="138"/>
      <c r="C412" s="127"/>
      <c r="D412" s="127"/>
      <c r="E412" s="134"/>
      <c r="F412" s="129"/>
      <c r="G412" s="129"/>
      <c r="H412" s="129"/>
      <c r="I412" s="139"/>
      <c r="J412" s="125"/>
      <c r="K412" s="125"/>
      <c r="L412" s="125"/>
      <c r="M412" s="125"/>
      <c r="N412" s="125"/>
      <c r="O412" s="125"/>
      <c r="P412" s="125"/>
      <c r="Q412" s="125"/>
      <c r="R412" s="125"/>
      <c r="S412" s="125"/>
      <c r="T412" s="125"/>
      <c r="U412" s="125"/>
      <c r="V412" s="125"/>
      <c r="W412" s="125"/>
      <c r="X412" s="125"/>
      <c r="Y412" s="125"/>
    </row>
    <row r="413" spans="1:25" s="126" customFormat="1" ht="18.75" hidden="1" customHeight="1" x14ac:dyDescent="0.25">
      <c r="A413" s="182"/>
      <c r="B413" s="251" t="s">
        <v>58</v>
      </c>
      <c r="C413" s="233"/>
      <c r="D413" s="233"/>
      <c r="E413" s="233"/>
      <c r="F413" s="283"/>
      <c r="G413" s="284"/>
      <c r="H413" s="284"/>
      <c r="I413" s="285"/>
      <c r="J413" s="125"/>
      <c r="K413" s="125"/>
      <c r="L413" s="125"/>
      <c r="M413" s="125"/>
      <c r="N413" s="125"/>
      <c r="O413" s="125"/>
      <c r="P413" s="125"/>
      <c r="Q413" s="125"/>
      <c r="R413" s="125"/>
      <c r="S413" s="125"/>
      <c r="T413" s="125"/>
      <c r="U413" s="125"/>
      <c r="V413" s="125"/>
      <c r="W413" s="125"/>
      <c r="X413" s="125"/>
      <c r="Y413" s="125"/>
    </row>
    <row r="414" spans="1:25" s="126" customFormat="1" ht="10.5" hidden="1" customHeight="1" x14ac:dyDescent="0.25">
      <c r="A414" s="182"/>
      <c r="B414" s="138"/>
      <c r="C414" s="127"/>
      <c r="D414" s="127"/>
      <c r="E414" s="134"/>
      <c r="F414" s="129"/>
      <c r="G414" s="129"/>
      <c r="H414" s="129"/>
      <c r="I414" s="139"/>
      <c r="J414" s="125"/>
      <c r="K414" s="125"/>
      <c r="L414" s="125"/>
      <c r="M414" s="125"/>
      <c r="N414" s="125"/>
      <c r="O414" s="125"/>
      <c r="P414" s="125"/>
      <c r="Q414" s="125"/>
      <c r="R414" s="125"/>
      <c r="S414" s="125"/>
      <c r="T414" s="125"/>
      <c r="U414" s="125"/>
      <c r="V414" s="125"/>
      <c r="W414" s="125"/>
      <c r="X414" s="125"/>
      <c r="Y414" s="125"/>
    </row>
    <row r="415" spans="1:25" s="126" customFormat="1" ht="106.5" hidden="1" customHeight="1" x14ac:dyDescent="0.25">
      <c r="A415" s="182"/>
      <c r="B415" s="237" t="s">
        <v>206</v>
      </c>
      <c r="C415" s="238"/>
      <c r="D415" s="238"/>
      <c r="E415" s="239"/>
      <c r="F415" s="283"/>
      <c r="G415" s="284"/>
      <c r="H415" s="284"/>
      <c r="I415" s="285"/>
      <c r="J415" s="125"/>
      <c r="K415" s="125"/>
      <c r="L415" s="125"/>
      <c r="M415" s="125"/>
      <c r="N415" s="125"/>
      <c r="O415" s="125"/>
      <c r="P415" s="125"/>
      <c r="Q415" s="125"/>
      <c r="R415" s="125"/>
      <c r="S415" s="125"/>
      <c r="T415" s="125"/>
      <c r="U415" s="125"/>
      <c r="V415" s="125"/>
      <c r="W415" s="125"/>
      <c r="X415" s="125"/>
      <c r="Y415" s="125"/>
    </row>
    <row r="416" spans="1:25" s="126" customFormat="1" ht="44.25" hidden="1" customHeight="1" x14ac:dyDescent="0.25">
      <c r="A416" s="182"/>
      <c r="B416" s="251" t="s">
        <v>81</v>
      </c>
      <c r="C416" s="233"/>
      <c r="D416" s="233"/>
      <c r="E416" s="233"/>
      <c r="F416" s="283"/>
      <c r="G416" s="284"/>
      <c r="H416" s="284"/>
      <c r="I416" s="285"/>
      <c r="J416" s="125"/>
      <c r="K416" s="125"/>
      <c r="L416" s="125"/>
      <c r="M416" s="125"/>
      <c r="N416" s="125"/>
      <c r="O416" s="125"/>
      <c r="P416" s="125"/>
      <c r="Q416" s="125"/>
      <c r="R416" s="125"/>
      <c r="S416" s="125"/>
      <c r="T416" s="125"/>
      <c r="U416" s="125"/>
      <c r="V416" s="125"/>
      <c r="W416" s="125"/>
      <c r="X416" s="125"/>
      <c r="Y416" s="125"/>
    </row>
    <row r="417" spans="1:25" s="126" customFormat="1" ht="56.25" hidden="1" customHeight="1" x14ac:dyDescent="0.25">
      <c r="A417" s="182"/>
      <c r="B417" s="237" t="s">
        <v>77</v>
      </c>
      <c r="C417" s="238"/>
      <c r="D417" s="238"/>
      <c r="E417" s="239"/>
      <c r="F417" s="283"/>
      <c r="G417" s="284"/>
      <c r="H417" s="284"/>
      <c r="I417" s="285"/>
      <c r="J417" s="125"/>
      <c r="K417" s="125"/>
      <c r="L417" s="125"/>
      <c r="M417" s="125"/>
      <c r="N417" s="125"/>
      <c r="O417" s="125"/>
      <c r="P417" s="125"/>
      <c r="Q417" s="125"/>
      <c r="R417" s="125"/>
      <c r="S417" s="125"/>
      <c r="T417" s="125"/>
      <c r="U417" s="125"/>
      <c r="V417" s="125"/>
      <c r="W417" s="125"/>
      <c r="X417" s="125"/>
      <c r="Y417" s="125"/>
    </row>
    <row r="418" spans="1:25" s="126" customFormat="1" ht="11.25" hidden="1" customHeight="1" x14ac:dyDescent="0.25">
      <c r="A418" s="182"/>
      <c r="B418" s="138"/>
      <c r="C418" s="127"/>
      <c r="D418" s="127"/>
      <c r="E418" s="134"/>
      <c r="F418" s="129"/>
      <c r="G418" s="129"/>
      <c r="H418" s="129"/>
      <c r="I418" s="139"/>
      <c r="J418" s="125"/>
      <c r="K418" s="125"/>
      <c r="L418" s="125"/>
      <c r="M418" s="125"/>
      <c r="N418" s="125"/>
      <c r="O418" s="125"/>
      <c r="P418" s="125"/>
      <c r="Q418" s="125"/>
      <c r="R418" s="125"/>
      <c r="S418" s="125"/>
      <c r="T418" s="125"/>
      <c r="U418" s="125"/>
      <c r="V418" s="125"/>
      <c r="W418" s="125"/>
      <c r="X418" s="125"/>
      <c r="Y418" s="125"/>
    </row>
    <row r="419" spans="1:25" s="126" customFormat="1" ht="95.25" hidden="1" customHeight="1" x14ac:dyDescent="0.25">
      <c r="A419" s="182"/>
      <c r="B419" s="237" t="s">
        <v>207</v>
      </c>
      <c r="C419" s="238"/>
      <c r="D419" s="238"/>
      <c r="E419" s="239"/>
      <c r="F419" s="140"/>
      <c r="G419" s="141"/>
      <c r="H419" s="141"/>
      <c r="I419" s="142"/>
      <c r="J419" s="125"/>
      <c r="K419" s="125"/>
      <c r="L419" s="125"/>
      <c r="M419" s="125"/>
      <c r="N419" s="125"/>
      <c r="O419" s="125"/>
      <c r="P419" s="125"/>
      <c r="Q419" s="125"/>
      <c r="R419" s="125"/>
      <c r="S419" s="125"/>
      <c r="T419" s="125"/>
      <c r="U419" s="125"/>
      <c r="V419" s="125"/>
      <c r="W419" s="125"/>
      <c r="X419" s="125"/>
      <c r="Y419" s="125"/>
    </row>
    <row r="420" spans="1:25" s="126" customFormat="1" hidden="1" x14ac:dyDescent="0.25">
      <c r="A420" s="182"/>
      <c r="B420" s="277" t="s">
        <v>61</v>
      </c>
      <c r="C420" s="278"/>
      <c r="D420" s="278"/>
      <c r="E420" s="278"/>
      <c r="F420" s="124"/>
      <c r="G420" s="124"/>
      <c r="H420" s="124"/>
      <c r="I420" s="124"/>
      <c r="J420" s="125"/>
      <c r="K420" s="125"/>
      <c r="L420" s="125"/>
      <c r="M420" s="125"/>
      <c r="N420" s="125"/>
      <c r="O420" s="125"/>
      <c r="P420" s="125"/>
      <c r="Q420" s="125"/>
      <c r="R420" s="125"/>
      <c r="S420" s="125"/>
      <c r="T420" s="125"/>
      <c r="U420" s="125"/>
      <c r="V420" s="125"/>
      <c r="W420" s="125"/>
      <c r="X420" s="125"/>
      <c r="Y420" s="125"/>
    </row>
    <row r="421" spans="1:25" s="126" customFormat="1" ht="10.5" hidden="1" customHeight="1" x14ac:dyDescent="0.25">
      <c r="A421" s="182"/>
      <c r="B421" s="159"/>
      <c r="C421" s="152"/>
      <c r="D421" s="152"/>
      <c r="E421" s="152"/>
      <c r="F421" s="124"/>
      <c r="G421" s="124"/>
      <c r="H421" s="124"/>
      <c r="I421" s="160"/>
      <c r="J421" s="125"/>
      <c r="K421" s="125"/>
      <c r="L421" s="125"/>
      <c r="M421" s="125"/>
      <c r="N421" s="125"/>
      <c r="O421" s="125"/>
      <c r="P421" s="125"/>
      <c r="Q421" s="125"/>
      <c r="R421" s="125"/>
      <c r="S421" s="125"/>
      <c r="T421" s="125"/>
      <c r="U421" s="125"/>
      <c r="V421" s="125"/>
      <c r="W421" s="125"/>
      <c r="X421" s="125"/>
      <c r="Y421" s="125"/>
    </row>
    <row r="422" spans="1:25" s="126" customFormat="1" ht="50.25" hidden="1" customHeight="1" x14ac:dyDescent="0.25">
      <c r="A422" s="183"/>
      <c r="B422" s="279" t="s">
        <v>66</v>
      </c>
      <c r="C422" s="272"/>
      <c r="D422" s="272"/>
      <c r="E422" s="272"/>
      <c r="F422" s="235"/>
      <c r="G422" s="236"/>
      <c r="H422" s="235"/>
      <c r="I422" s="236"/>
      <c r="J422" s="125"/>
      <c r="K422" s="125"/>
      <c r="L422" s="125"/>
      <c r="M422" s="125"/>
      <c r="N422" s="125"/>
      <c r="O422" s="125"/>
      <c r="P422" s="125"/>
      <c r="Q422" s="125"/>
      <c r="R422" s="125"/>
      <c r="S422" s="125"/>
      <c r="T422" s="125"/>
      <c r="U422" s="125"/>
      <c r="V422" s="125"/>
      <c r="W422" s="125"/>
      <c r="X422" s="125"/>
      <c r="Y422" s="125"/>
    </row>
    <row r="423" spans="1:25" s="126" customFormat="1" ht="24" hidden="1" customHeight="1" x14ac:dyDescent="0.25">
      <c r="A423" s="182"/>
      <c r="B423" s="280" t="s">
        <v>80</v>
      </c>
      <c r="C423" s="281"/>
      <c r="D423" s="122"/>
      <c r="E423" s="122"/>
      <c r="F423" s="123"/>
      <c r="G423" s="124"/>
      <c r="H423" s="124"/>
      <c r="I423" s="124"/>
      <c r="J423" s="125"/>
      <c r="K423" s="125"/>
      <c r="L423" s="125"/>
      <c r="M423" s="125"/>
      <c r="N423" s="125"/>
      <c r="O423" s="125"/>
      <c r="P423" s="125"/>
      <c r="Q423" s="125"/>
      <c r="R423" s="125"/>
      <c r="S423" s="125"/>
      <c r="T423" s="125"/>
      <c r="U423" s="125"/>
      <c r="V423" s="125"/>
      <c r="W423" s="125"/>
      <c r="X423" s="125"/>
      <c r="Y423" s="125"/>
    </row>
    <row r="424" spans="1:25" s="126" customFormat="1" ht="33.75" hidden="1" customHeight="1" x14ac:dyDescent="0.25">
      <c r="A424" s="182"/>
      <c r="B424" s="282" t="s">
        <v>185</v>
      </c>
      <c r="C424" s="282"/>
      <c r="D424" s="282"/>
      <c r="E424" s="282"/>
      <c r="F424" s="282"/>
      <c r="G424" s="282"/>
      <c r="H424" s="282"/>
      <c r="I424" s="282"/>
      <c r="J424" s="125"/>
      <c r="K424" s="125"/>
      <c r="L424" s="125"/>
      <c r="M424" s="125"/>
      <c r="N424" s="125"/>
      <c r="O424" s="125"/>
      <c r="P424" s="125"/>
      <c r="Q424" s="125"/>
      <c r="R424" s="125"/>
      <c r="S424" s="125"/>
      <c r="T424" s="125"/>
      <c r="U424" s="125"/>
      <c r="V424" s="125"/>
      <c r="W424" s="125"/>
      <c r="X424" s="125"/>
      <c r="Y424" s="125"/>
    </row>
    <row r="425" spans="1:25" s="126" customFormat="1" ht="15.75" hidden="1" customHeight="1" x14ac:dyDescent="0.25">
      <c r="A425" s="182"/>
      <c r="B425" s="143"/>
      <c r="C425" s="143"/>
      <c r="D425" s="143"/>
      <c r="E425" s="143"/>
      <c r="F425" s="143"/>
      <c r="G425" s="143"/>
      <c r="H425" s="143"/>
      <c r="I425" s="143"/>
      <c r="J425" s="125"/>
      <c r="K425" s="125"/>
      <c r="L425" s="125"/>
      <c r="M425" s="125"/>
      <c r="N425" s="125"/>
      <c r="O425" s="125"/>
      <c r="P425" s="125"/>
      <c r="Q425" s="125"/>
      <c r="R425" s="125"/>
      <c r="S425" s="125"/>
      <c r="T425" s="125"/>
      <c r="U425" s="125"/>
      <c r="V425" s="125"/>
      <c r="W425" s="125"/>
      <c r="X425" s="125"/>
      <c r="Y425" s="125"/>
    </row>
    <row r="426" spans="1:25" s="126" customFormat="1" ht="38.25" hidden="1" customHeight="1" x14ac:dyDescent="0.25">
      <c r="A426" s="158"/>
      <c r="B426" s="267" t="s">
        <v>82</v>
      </c>
      <c r="C426" s="267"/>
      <c r="D426" s="267"/>
      <c r="E426" s="268"/>
      <c r="F426" s="269"/>
      <c r="G426" s="270"/>
      <c r="H426" s="269"/>
      <c r="I426" s="270"/>
      <c r="J426" s="130"/>
      <c r="K426" s="130"/>
      <c r="L426" s="130"/>
      <c r="M426" s="130"/>
      <c r="N426" s="144" t="e">
        <f>'[3]Name of Bidder'!C335</f>
        <v>#REF!</v>
      </c>
      <c r="O426" s="130"/>
      <c r="P426" s="130"/>
      <c r="Q426" s="130"/>
      <c r="R426" s="130"/>
      <c r="S426" s="130"/>
      <c r="T426" s="130"/>
      <c r="U426" s="130"/>
      <c r="V426" s="130"/>
      <c r="W426" s="130"/>
      <c r="X426" s="130"/>
      <c r="Y426" s="130"/>
    </row>
    <row r="427" spans="1:25" s="126" customFormat="1" ht="51" hidden="1" customHeight="1" x14ac:dyDescent="0.25">
      <c r="A427" s="182"/>
      <c r="B427" s="267" t="s">
        <v>208</v>
      </c>
      <c r="C427" s="267"/>
      <c r="D427" s="267"/>
      <c r="E427" s="268"/>
      <c r="F427" s="269"/>
      <c r="G427" s="270"/>
      <c r="H427" s="271">
        <v>0</v>
      </c>
      <c r="I427" s="270"/>
      <c r="J427" s="130"/>
      <c r="K427" s="130"/>
      <c r="L427" s="130"/>
      <c r="M427" s="130"/>
      <c r="N427" s="145" t="e">
        <f>'[3]Name of Bidder'!C340</f>
        <v>#REF!</v>
      </c>
      <c r="O427" s="130"/>
      <c r="P427" s="130"/>
      <c r="Q427" s="130"/>
      <c r="R427" s="130"/>
      <c r="S427" s="130"/>
      <c r="T427" s="130"/>
      <c r="U427" s="130"/>
      <c r="V427" s="130"/>
      <c r="W427" s="130"/>
      <c r="X427" s="130"/>
      <c r="Y427" s="130"/>
    </row>
    <row r="428" spans="1:25" s="126" customFormat="1" ht="44.25" hidden="1" customHeight="1" x14ac:dyDescent="0.25">
      <c r="A428" s="158">
        <v>1</v>
      </c>
      <c r="B428" s="272" t="s">
        <v>52</v>
      </c>
      <c r="C428" s="272"/>
      <c r="D428" s="272"/>
      <c r="E428" s="273"/>
      <c r="F428" s="274"/>
      <c r="G428" s="275"/>
      <c r="H428" s="276"/>
      <c r="I428" s="275"/>
      <c r="J428" s="125"/>
      <c r="K428" s="125"/>
      <c r="L428" s="125"/>
      <c r="M428" s="125"/>
      <c r="N428" s="145" t="e">
        <f>'[3]Name of Bidder'!C220</f>
        <v>#REF!</v>
      </c>
      <c r="O428" s="125"/>
      <c r="P428" s="125"/>
      <c r="Q428" s="125"/>
      <c r="R428" s="125"/>
      <c r="S428" s="125"/>
      <c r="T428" s="125"/>
      <c r="U428" s="125"/>
      <c r="V428" s="125"/>
      <c r="W428" s="125"/>
      <c r="X428" s="125"/>
      <c r="Y428" s="125"/>
    </row>
    <row r="429" spans="1:25" s="126" customFormat="1" ht="14.25" hidden="1" customHeight="1" x14ac:dyDescent="0.25">
      <c r="A429" s="181"/>
      <c r="B429" s="131"/>
      <c r="C429" s="131"/>
      <c r="D429" s="131"/>
      <c r="E429" s="131"/>
      <c r="F429" s="133"/>
      <c r="G429" s="133"/>
      <c r="H429" s="133"/>
      <c r="I429" s="133"/>
      <c r="J429" s="125"/>
      <c r="K429" s="125"/>
      <c r="L429" s="125"/>
      <c r="M429" s="125"/>
      <c r="N429" s="125"/>
      <c r="O429" s="125"/>
      <c r="P429" s="125"/>
      <c r="Q429" s="125"/>
      <c r="R429" s="125"/>
      <c r="S429" s="125"/>
      <c r="T429" s="125"/>
      <c r="U429" s="125"/>
      <c r="V429" s="125"/>
      <c r="W429" s="125"/>
      <c r="X429" s="125"/>
      <c r="Y429" s="125"/>
    </row>
    <row r="430" spans="1:25" s="126" customFormat="1" ht="36.75" hidden="1" customHeight="1" x14ac:dyDescent="0.25">
      <c r="A430" s="158">
        <v>2</v>
      </c>
      <c r="B430" s="272" t="s">
        <v>53</v>
      </c>
      <c r="C430" s="272"/>
      <c r="D430" s="272"/>
      <c r="E430" s="273"/>
      <c r="F430" s="274"/>
      <c r="G430" s="275"/>
      <c r="H430" s="276"/>
      <c r="I430" s="275"/>
      <c r="J430" s="125"/>
      <c r="K430" s="125"/>
      <c r="L430" s="125"/>
      <c r="M430" s="125"/>
      <c r="N430" s="125"/>
      <c r="O430" s="125"/>
      <c r="P430" s="125"/>
      <c r="Q430" s="125"/>
      <c r="R430" s="125"/>
      <c r="S430" s="125"/>
      <c r="T430" s="125"/>
      <c r="U430" s="125"/>
      <c r="V430" s="125"/>
      <c r="W430" s="125"/>
      <c r="X430" s="125"/>
      <c r="Y430" s="125"/>
    </row>
    <row r="431" spans="1:25" s="126" customFormat="1" ht="14.25" hidden="1" customHeight="1" x14ac:dyDescent="0.25">
      <c r="A431" s="181"/>
      <c r="B431" s="133"/>
      <c r="C431" s="133"/>
      <c r="D431" s="133"/>
      <c r="E431" s="133"/>
      <c r="F431" s="133"/>
      <c r="G431" s="133"/>
      <c r="H431" s="133"/>
      <c r="I431" s="133"/>
      <c r="J431" s="125"/>
      <c r="K431" s="125"/>
      <c r="L431" s="125"/>
      <c r="M431" s="125"/>
      <c r="N431" s="125"/>
      <c r="O431" s="125"/>
      <c r="P431" s="125"/>
      <c r="Q431" s="125"/>
      <c r="R431" s="125"/>
      <c r="S431" s="125"/>
      <c r="T431" s="125"/>
      <c r="U431" s="125"/>
      <c r="V431" s="125"/>
      <c r="W431" s="125"/>
      <c r="X431" s="125"/>
      <c r="Y431" s="125"/>
    </row>
    <row r="432" spans="1:25" s="126" customFormat="1" ht="23.25" hidden="1" customHeight="1" x14ac:dyDescent="0.25">
      <c r="A432" s="255">
        <v>3</v>
      </c>
      <c r="B432" s="257" t="e">
        <f>IF([3]Cover!D329 = "Sole Bidder", "Name and Address of the Employer/Utility for whom the Contract was executed by the firm ", " Name and Address of the Employer/Utility for whom the Contract was executed by the firm/Partner of a JV")</f>
        <v>#REF!</v>
      </c>
      <c r="C432" s="258"/>
      <c r="D432" s="258"/>
      <c r="E432" s="259"/>
      <c r="F432" s="261"/>
      <c r="G432" s="262"/>
      <c r="H432" s="263"/>
      <c r="I432" s="262"/>
      <c r="J432" s="125"/>
      <c r="K432" s="125"/>
      <c r="L432" s="125"/>
      <c r="M432" s="125"/>
      <c r="N432" s="125"/>
      <c r="O432" s="125"/>
      <c r="P432" s="125"/>
      <c r="Q432" s="125"/>
      <c r="R432" s="125"/>
      <c r="S432" s="125"/>
      <c r="T432" s="125"/>
      <c r="U432" s="125"/>
      <c r="V432" s="125"/>
      <c r="W432" s="125"/>
      <c r="X432" s="125"/>
      <c r="Y432" s="125"/>
    </row>
    <row r="433" spans="1:25" s="126" customFormat="1" ht="21" hidden="1" customHeight="1" x14ac:dyDescent="0.25">
      <c r="A433" s="256"/>
      <c r="B433" s="237"/>
      <c r="C433" s="238"/>
      <c r="D433" s="238"/>
      <c r="E433" s="260"/>
      <c r="F433" s="264"/>
      <c r="G433" s="265"/>
      <c r="H433" s="266"/>
      <c r="I433" s="265"/>
      <c r="J433" s="125"/>
      <c r="K433" s="125"/>
      <c r="L433" s="125"/>
      <c r="M433" s="125"/>
      <c r="N433" s="125"/>
      <c r="O433" s="125"/>
      <c r="P433" s="125"/>
      <c r="Q433" s="125"/>
      <c r="R433" s="125"/>
      <c r="S433" s="125"/>
      <c r="T433" s="125"/>
      <c r="U433" s="125"/>
      <c r="V433" s="125"/>
      <c r="W433" s="125"/>
      <c r="X433" s="125"/>
      <c r="Y433" s="125"/>
    </row>
    <row r="434" spans="1:25" s="126" customFormat="1" ht="20.25" hidden="1" customHeight="1" x14ac:dyDescent="0.25">
      <c r="A434" s="256"/>
      <c r="B434" s="237"/>
      <c r="C434" s="238"/>
      <c r="D434" s="238"/>
      <c r="E434" s="260"/>
      <c r="F434" s="264"/>
      <c r="G434" s="265"/>
      <c r="H434" s="266"/>
      <c r="I434" s="265"/>
      <c r="J434" s="125"/>
      <c r="K434" s="125"/>
      <c r="L434" s="125"/>
      <c r="M434" s="125"/>
      <c r="N434" s="125"/>
      <c r="O434" s="125"/>
      <c r="P434" s="125"/>
      <c r="Q434" s="125"/>
      <c r="R434" s="125"/>
      <c r="S434" s="125"/>
      <c r="T434" s="125"/>
      <c r="U434" s="125"/>
      <c r="V434" s="125"/>
      <c r="W434" s="125"/>
      <c r="X434" s="125"/>
      <c r="Y434" s="125"/>
    </row>
    <row r="435" spans="1:25" s="126" customFormat="1" ht="21" hidden="1" customHeight="1" x14ac:dyDescent="0.25">
      <c r="A435" s="256"/>
      <c r="B435" s="237"/>
      <c r="C435" s="238"/>
      <c r="D435" s="238"/>
      <c r="E435" s="260"/>
      <c r="F435" s="264"/>
      <c r="G435" s="265"/>
      <c r="H435" s="266"/>
      <c r="I435" s="265"/>
      <c r="J435" s="125"/>
      <c r="K435" s="125"/>
      <c r="L435" s="125"/>
      <c r="M435" s="125"/>
      <c r="N435" s="125"/>
      <c r="O435" s="125"/>
      <c r="P435" s="125"/>
      <c r="Q435" s="125"/>
      <c r="R435" s="125"/>
      <c r="S435" s="125"/>
      <c r="T435" s="125"/>
      <c r="U435" s="125"/>
      <c r="V435" s="125"/>
      <c r="W435" s="125"/>
      <c r="X435" s="125"/>
      <c r="Y435" s="125"/>
    </row>
    <row r="436" spans="1:25" s="126" customFormat="1" ht="24.95" hidden="1" customHeight="1" x14ac:dyDescent="0.25">
      <c r="A436" s="182"/>
      <c r="E436" s="134" t="s">
        <v>54</v>
      </c>
      <c r="F436" s="245"/>
      <c r="G436" s="246"/>
      <c r="H436" s="247"/>
      <c r="I436" s="246"/>
      <c r="J436" s="125"/>
      <c r="K436" s="125"/>
      <c r="L436" s="125"/>
      <c r="M436" s="125"/>
      <c r="N436" s="125"/>
      <c r="O436" s="125"/>
      <c r="P436" s="125"/>
      <c r="Q436" s="125"/>
      <c r="R436" s="125"/>
      <c r="S436" s="125"/>
      <c r="T436" s="125"/>
      <c r="U436" s="125"/>
      <c r="V436" s="125"/>
      <c r="W436" s="125"/>
      <c r="X436" s="125"/>
      <c r="Y436" s="125"/>
    </row>
    <row r="437" spans="1:25" s="126" customFormat="1" ht="24.95" hidden="1" customHeight="1" x14ac:dyDescent="0.25">
      <c r="A437" s="182"/>
      <c r="E437" s="134" t="s">
        <v>55</v>
      </c>
      <c r="F437" s="245"/>
      <c r="G437" s="246"/>
      <c r="H437" s="247"/>
      <c r="I437" s="246"/>
      <c r="J437" s="125"/>
      <c r="K437" s="125"/>
      <c r="L437" s="125"/>
      <c r="M437" s="125"/>
      <c r="N437" s="125"/>
      <c r="O437" s="125"/>
      <c r="P437" s="125"/>
      <c r="Q437" s="125"/>
      <c r="R437" s="125"/>
      <c r="S437" s="125"/>
      <c r="T437" s="125"/>
      <c r="U437" s="125"/>
      <c r="V437" s="125"/>
      <c r="W437" s="125"/>
      <c r="X437" s="125"/>
      <c r="Y437" s="125"/>
    </row>
    <row r="438" spans="1:25" s="126" customFormat="1" ht="24.95" hidden="1" customHeight="1" x14ac:dyDescent="0.25">
      <c r="A438" s="182"/>
      <c r="B438" s="135"/>
      <c r="C438" s="135"/>
      <c r="D438" s="135"/>
      <c r="E438" s="136" t="s">
        <v>56</v>
      </c>
      <c r="F438" s="248"/>
      <c r="G438" s="249"/>
      <c r="H438" s="250"/>
      <c r="I438" s="249"/>
      <c r="J438" s="125"/>
      <c r="K438" s="125"/>
      <c r="L438" s="125"/>
      <c r="M438" s="125"/>
      <c r="N438" s="125"/>
      <c r="O438" s="125"/>
      <c r="P438" s="125"/>
      <c r="Q438" s="125"/>
      <c r="R438" s="125"/>
      <c r="S438" s="125"/>
      <c r="T438" s="125"/>
      <c r="U438" s="125"/>
      <c r="V438" s="125"/>
      <c r="W438" s="125"/>
      <c r="X438" s="125"/>
      <c r="Y438" s="125"/>
    </row>
    <row r="439" spans="1:25" s="126" customFormat="1" ht="20.25" hidden="1" customHeight="1" x14ac:dyDescent="0.25">
      <c r="A439" s="182"/>
      <c r="B439" s="127"/>
      <c r="C439" s="127"/>
      <c r="D439" s="127"/>
      <c r="E439" s="134"/>
      <c r="F439" s="129"/>
      <c r="G439" s="129"/>
      <c r="H439" s="129"/>
      <c r="I439" s="129"/>
      <c r="J439" s="125"/>
      <c r="K439" s="125"/>
      <c r="L439" s="125"/>
      <c r="M439" s="125"/>
      <c r="N439" s="125"/>
      <c r="O439" s="125"/>
      <c r="P439" s="125"/>
      <c r="Q439" s="125"/>
      <c r="R439" s="125"/>
      <c r="S439" s="125"/>
      <c r="T439" s="125"/>
      <c r="U439" s="125"/>
      <c r="V439" s="125"/>
      <c r="W439" s="125"/>
      <c r="X439" s="125"/>
      <c r="Y439" s="125"/>
    </row>
    <row r="440" spans="1:25" s="126" customFormat="1" ht="41.25" hidden="1" customHeight="1" x14ac:dyDescent="0.25">
      <c r="A440" s="182" t="s">
        <v>57</v>
      </c>
      <c r="B440" s="251" t="s">
        <v>178</v>
      </c>
      <c r="C440" s="233"/>
      <c r="D440" s="233"/>
      <c r="E440" s="233"/>
      <c r="I440" s="137"/>
      <c r="J440" s="125"/>
      <c r="K440" s="125"/>
      <c r="L440" s="125"/>
      <c r="M440" s="125"/>
      <c r="N440" s="125"/>
      <c r="O440" s="125"/>
      <c r="P440" s="125"/>
      <c r="Q440" s="125"/>
      <c r="R440" s="125"/>
      <c r="S440" s="125"/>
      <c r="T440" s="125"/>
      <c r="U440" s="125"/>
      <c r="V440" s="125"/>
      <c r="W440" s="125"/>
      <c r="X440" s="125"/>
      <c r="Y440" s="125"/>
    </row>
    <row r="441" spans="1:25" s="126" customFormat="1" ht="42" hidden="1" customHeight="1" x14ac:dyDescent="0.25">
      <c r="A441" s="182"/>
      <c r="B441" s="252" t="s">
        <v>209</v>
      </c>
      <c r="C441" s="253"/>
      <c r="D441" s="253"/>
      <c r="E441" s="254"/>
      <c r="F441" s="235"/>
      <c r="G441" s="236"/>
      <c r="H441" s="235"/>
      <c r="I441" s="236"/>
      <c r="J441" s="125"/>
      <c r="K441" s="125"/>
      <c r="L441" s="125"/>
      <c r="M441" s="125"/>
      <c r="N441" s="125"/>
      <c r="O441" s="125"/>
      <c r="P441" s="125"/>
      <c r="Q441" s="125"/>
      <c r="R441" s="125"/>
      <c r="S441" s="125"/>
      <c r="T441" s="125"/>
      <c r="U441" s="125"/>
      <c r="V441" s="125"/>
      <c r="W441" s="125"/>
      <c r="X441" s="125"/>
      <c r="Y441" s="125"/>
    </row>
    <row r="442" spans="1:25" s="126" customFormat="1" ht="13.5" hidden="1" customHeight="1" x14ac:dyDescent="0.25">
      <c r="A442" s="182"/>
      <c r="B442" s="127"/>
      <c r="C442" s="127"/>
      <c r="D442" s="127"/>
      <c r="E442" s="134"/>
      <c r="F442" s="129"/>
      <c r="G442" s="129"/>
      <c r="H442" s="129"/>
      <c r="I442" s="139"/>
      <c r="J442" s="125"/>
      <c r="K442" s="125"/>
      <c r="L442" s="125"/>
      <c r="M442" s="125"/>
      <c r="N442" s="125"/>
      <c r="O442" s="125"/>
      <c r="P442" s="125"/>
      <c r="Q442" s="125"/>
      <c r="R442" s="125"/>
      <c r="S442" s="125"/>
      <c r="T442" s="125"/>
      <c r="U442" s="125"/>
      <c r="V442" s="125"/>
      <c r="W442" s="125"/>
      <c r="X442" s="125"/>
      <c r="Y442" s="125"/>
    </row>
    <row r="443" spans="1:25" s="126" customFormat="1" ht="10.5" hidden="1" customHeight="1" x14ac:dyDescent="0.25">
      <c r="A443" s="182"/>
      <c r="B443" s="127"/>
      <c r="C443" s="127"/>
      <c r="D443" s="127"/>
      <c r="E443" s="134"/>
      <c r="F443" s="129"/>
      <c r="G443" s="129"/>
      <c r="H443" s="129"/>
      <c r="I443" s="139"/>
      <c r="J443" s="125"/>
      <c r="K443" s="125"/>
      <c r="L443" s="125"/>
      <c r="M443" s="125"/>
      <c r="N443" s="125"/>
      <c r="O443" s="125"/>
      <c r="P443" s="125"/>
      <c r="Q443" s="125"/>
      <c r="R443" s="125"/>
      <c r="S443" s="125"/>
      <c r="T443" s="125"/>
      <c r="U443" s="125"/>
      <c r="V443" s="125"/>
      <c r="W443" s="125"/>
      <c r="X443" s="125"/>
      <c r="Y443" s="125"/>
    </row>
    <row r="444" spans="1:25" s="126" customFormat="1" ht="24.95" hidden="1" customHeight="1" x14ac:dyDescent="0.25">
      <c r="A444" s="182"/>
      <c r="B444" s="233" t="s">
        <v>58</v>
      </c>
      <c r="C444" s="233"/>
      <c r="D444" s="233"/>
      <c r="E444" s="234"/>
      <c r="F444" s="235"/>
      <c r="G444" s="236"/>
      <c r="H444" s="235"/>
      <c r="I444" s="236"/>
      <c r="J444" s="125"/>
      <c r="K444" s="125"/>
      <c r="L444" s="125"/>
      <c r="M444" s="125"/>
      <c r="N444" s="125"/>
      <c r="O444" s="125"/>
      <c r="P444" s="125"/>
      <c r="Q444" s="125"/>
      <c r="R444" s="125"/>
      <c r="S444" s="125"/>
      <c r="T444" s="125"/>
      <c r="U444" s="125"/>
      <c r="V444" s="125"/>
      <c r="W444" s="125"/>
      <c r="X444" s="125"/>
      <c r="Y444" s="125"/>
    </row>
    <row r="445" spans="1:25" s="126" customFormat="1" ht="11.25" hidden="1" customHeight="1" x14ac:dyDescent="0.25">
      <c r="A445" s="182"/>
      <c r="B445" s="127"/>
      <c r="C445" s="127"/>
      <c r="D445" s="127"/>
      <c r="E445" s="134"/>
      <c r="F445" s="129"/>
      <c r="G445" s="129"/>
      <c r="H445" s="129"/>
      <c r="I445" s="139"/>
      <c r="J445" s="125"/>
      <c r="K445" s="125"/>
      <c r="L445" s="125"/>
      <c r="M445" s="125"/>
      <c r="N445" s="125"/>
      <c r="O445" s="125"/>
      <c r="P445" s="125"/>
      <c r="Q445" s="125"/>
      <c r="R445" s="125"/>
      <c r="S445" s="125"/>
      <c r="T445" s="125"/>
      <c r="U445" s="125"/>
      <c r="V445" s="125"/>
      <c r="W445" s="125"/>
      <c r="X445" s="125"/>
      <c r="Y445" s="125"/>
    </row>
    <row r="446" spans="1:25" s="126" customFormat="1" ht="86.25" hidden="1" customHeight="1" x14ac:dyDescent="0.25">
      <c r="A446" s="182" t="s">
        <v>59</v>
      </c>
      <c r="B446" s="237" t="s">
        <v>179</v>
      </c>
      <c r="C446" s="238"/>
      <c r="D446" s="238"/>
      <c r="E446" s="239"/>
      <c r="F446" s="235"/>
      <c r="G446" s="236"/>
      <c r="H446" s="235"/>
      <c r="I446" s="236"/>
      <c r="J446" s="125"/>
      <c r="K446" s="125"/>
      <c r="L446" s="125"/>
      <c r="M446" s="125"/>
      <c r="N446" s="125"/>
      <c r="O446" s="125"/>
      <c r="P446" s="125"/>
      <c r="Q446" s="125"/>
      <c r="R446" s="125"/>
      <c r="S446" s="125"/>
      <c r="T446" s="125"/>
      <c r="U446" s="125"/>
      <c r="V446" s="125"/>
      <c r="W446" s="125"/>
      <c r="X446" s="125"/>
      <c r="Y446" s="125"/>
    </row>
    <row r="447" spans="1:25" s="126" customFormat="1" ht="11.25" hidden="1" customHeight="1" x14ac:dyDescent="0.25">
      <c r="A447" s="182"/>
      <c r="B447" s="127"/>
      <c r="C447" s="127"/>
      <c r="D447" s="127"/>
      <c r="E447" s="134"/>
      <c r="F447" s="129"/>
      <c r="G447" s="129"/>
      <c r="H447" s="129"/>
      <c r="I447" s="139"/>
      <c r="J447" s="125"/>
      <c r="K447" s="125"/>
      <c r="L447" s="125"/>
      <c r="M447" s="125"/>
      <c r="N447" s="125"/>
      <c r="O447" s="125"/>
      <c r="P447" s="125"/>
      <c r="Q447" s="125"/>
      <c r="R447" s="125"/>
      <c r="S447" s="125"/>
      <c r="T447" s="125"/>
      <c r="U447" s="125"/>
      <c r="V447" s="125"/>
      <c r="W447" s="125"/>
      <c r="X447" s="125"/>
      <c r="Y447" s="125"/>
    </row>
    <row r="448" spans="1:25" s="126" customFormat="1" ht="36" hidden="1" customHeight="1" x14ac:dyDescent="0.25">
      <c r="A448" s="182"/>
      <c r="B448" s="240" t="s">
        <v>79</v>
      </c>
      <c r="C448" s="240"/>
      <c r="D448" s="240"/>
      <c r="E448" s="241"/>
      <c r="F448" s="146"/>
      <c r="G448" s="147"/>
      <c r="H448" s="146"/>
      <c r="I448" s="148"/>
      <c r="J448" s="125"/>
      <c r="K448" s="125"/>
      <c r="L448" s="125"/>
      <c r="M448" s="125"/>
      <c r="N448" s="125"/>
      <c r="O448" s="125"/>
      <c r="P448" s="125"/>
      <c r="Q448" s="125"/>
      <c r="R448" s="125"/>
      <c r="S448" s="125"/>
      <c r="T448" s="125"/>
      <c r="U448" s="125"/>
      <c r="V448" s="125"/>
      <c r="W448" s="125"/>
      <c r="X448" s="125"/>
      <c r="Y448" s="125"/>
    </row>
    <row r="449" spans="1:25" s="126" customFormat="1" ht="36" hidden="1" customHeight="1" x14ac:dyDescent="0.25">
      <c r="A449" s="182"/>
      <c r="B449" s="233" t="s">
        <v>61</v>
      </c>
      <c r="C449" s="233"/>
      <c r="D449" s="233"/>
      <c r="E449" s="234"/>
      <c r="F449" s="149"/>
      <c r="G449" s="150"/>
      <c r="H449" s="149"/>
      <c r="I449" s="151"/>
      <c r="J449" s="125"/>
      <c r="K449" s="125"/>
      <c r="L449" s="125"/>
      <c r="M449" s="125"/>
      <c r="N449" s="125"/>
      <c r="O449" s="125"/>
      <c r="P449" s="125"/>
      <c r="Q449" s="125"/>
      <c r="R449" s="125"/>
      <c r="S449" s="125"/>
      <c r="T449" s="125"/>
      <c r="U449" s="125"/>
      <c r="V449" s="125"/>
      <c r="W449" s="125"/>
      <c r="X449" s="125"/>
      <c r="Y449" s="125"/>
    </row>
    <row r="450" spans="1:25" s="126" customFormat="1" ht="15.75" hidden="1" customHeight="1" x14ac:dyDescent="0.25">
      <c r="A450" s="182"/>
      <c r="B450" s="152"/>
      <c r="C450" s="152"/>
      <c r="D450" s="152"/>
      <c r="E450" s="152"/>
      <c r="F450" s="242"/>
      <c r="G450" s="243"/>
      <c r="H450" s="242"/>
      <c r="I450" s="244"/>
      <c r="J450" s="125"/>
      <c r="K450" s="125"/>
      <c r="L450" s="125"/>
      <c r="M450" s="125"/>
      <c r="N450" s="125"/>
      <c r="O450" s="125"/>
      <c r="P450" s="125"/>
      <c r="Q450" s="125"/>
      <c r="R450" s="125"/>
      <c r="S450" s="125"/>
      <c r="T450" s="125"/>
      <c r="U450" s="125"/>
      <c r="V450" s="125"/>
      <c r="W450" s="125"/>
      <c r="X450" s="125"/>
      <c r="Y450" s="125"/>
    </row>
    <row r="451" spans="1:25" s="126" customFormat="1" ht="13.5" hidden="1" customHeight="1" x14ac:dyDescent="0.25">
      <c r="A451" s="182"/>
      <c r="B451" s="122"/>
      <c r="C451" s="122"/>
      <c r="D451" s="122"/>
      <c r="E451" s="122"/>
      <c r="F451" s="228"/>
      <c r="G451" s="229"/>
      <c r="H451" s="149"/>
      <c r="I451" s="151"/>
      <c r="J451" s="125"/>
      <c r="K451" s="125"/>
      <c r="L451" s="125"/>
      <c r="M451" s="125"/>
      <c r="N451" s="125"/>
      <c r="O451" s="125"/>
      <c r="P451" s="125"/>
      <c r="Q451" s="125"/>
      <c r="R451" s="125"/>
      <c r="S451" s="125"/>
      <c r="T451" s="125"/>
      <c r="U451" s="125"/>
      <c r="V451" s="125"/>
      <c r="W451" s="125"/>
      <c r="X451" s="125"/>
      <c r="Y451" s="125"/>
    </row>
    <row r="452" spans="1:25" s="126" customFormat="1" ht="7.5" hidden="1" customHeight="1" x14ac:dyDescent="0.25">
      <c r="A452" s="182"/>
      <c r="B452" s="153"/>
      <c r="C452" s="153"/>
      <c r="D452" s="153"/>
      <c r="E452" s="153"/>
      <c r="F452" s="230"/>
      <c r="G452" s="231"/>
      <c r="H452" s="230"/>
      <c r="I452" s="232"/>
      <c r="J452" s="125"/>
      <c r="K452" s="125"/>
      <c r="L452" s="125"/>
      <c r="M452" s="125"/>
      <c r="N452" s="125"/>
      <c r="O452" s="125"/>
      <c r="P452" s="125"/>
      <c r="Q452" s="125"/>
      <c r="R452" s="125"/>
      <c r="S452" s="125"/>
      <c r="T452" s="125"/>
      <c r="U452" s="125"/>
      <c r="V452" s="125"/>
      <c r="W452" s="125"/>
      <c r="X452" s="125"/>
      <c r="Y452" s="125"/>
    </row>
    <row r="453" spans="1:25" s="126" customFormat="1" ht="111" hidden="1" customHeight="1" x14ac:dyDescent="0.25">
      <c r="A453" s="183"/>
      <c r="B453" s="190" t="s">
        <v>210</v>
      </c>
      <c r="C453" s="190"/>
      <c r="D453" s="190"/>
      <c r="E453" s="190"/>
      <c r="F453" s="226"/>
      <c r="G453" s="226"/>
      <c r="H453" s="226"/>
      <c r="I453" s="226"/>
      <c r="J453" s="125"/>
      <c r="K453" s="125"/>
      <c r="L453" s="125"/>
      <c r="M453" s="125"/>
      <c r="N453" s="125"/>
      <c r="O453" s="125"/>
      <c r="P453" s="125"/>
      <c r="Q453" s="125"/>
      <c r="R453" s="125"/>
      <c r="S453" s="125"/>
      <c r="T453" s="125"/>
      <c r="U453" s="125"/>
      <c r="V453" s="125"/>
      <c r="W453" s="125"/>
      <c r="X453" s="125"/>
      <c r="Y453" s="125"/>
    </row>
    <row r="454" spans="1:25" s="126" customFormat="1" ht="147.75" hidden="1" customHeight="1" x14ac:dyDescent="0.25">
      <c r="A454" s="183"/>
      <c r="B454" s="190" t="s">
        <v>186</v>
      </c>
      <c r="C454" s="190"/>
      <c r="D454" s="190"/>
      <c r="E454" s="190"/>
      <c r="F454" s="226"/>
      <c r="G454" s="226"/>
      <c r="H454" s="226"/>
      <c r="I454" s="226"/>
      <c r="J454" s="125"/>
      <c r="K454" s="125"/>
      <c r="L454" s="125"/>
      <c r="M454" s="125"/>
      <c r="N454" s="125"/>
      <c r="O454" s="125"/>
      <c r="P454" s="125"/>
      <c r="Q454" s="125"/>
      <c r="R454" s="125"/>
      <c r="S454" s="125"/>
      <c r="T454" s="125"/>
      <c r="U454" s="125"/>
      <c r="V454" s="125"/>
      <c r="W454" s="125"/>
      <c r="X454" s="125"/>
      <c r="Y454" s="125"/>
    </row>
    <row r="455" spans="1:25" s="126" customFormat="1" ht="132" hidden="1" customHeight="1" x14ac:dyDescent="0.25">
      <c r="A455" s="183"/>
      <c r="B455" s="190" t="s">
        <v>211</v>
      </c>
      <c r="C455" s="190"/>
      <c r="D455" s="190"/>
      <c r="E455" s="190"/>
      <c r="F455" s="226"/>
      <c r="G455" s="226"/>
      <c r="H455" s="226"/>
      <c r="I455" s="226"/>
      <c r="J455" s="125"/>
      <c r="K455" s="125"/>
      <c r="L455" s="125"/>
      <c r="M455" s="125"/>
      <c r="N455" s="125"/>
      <c r="O455" s="125"/>
      <c r="P455" s="125"/>
      <c r="Q455" s="125"/>
      <c r="R455" s="125"/>
      <c r="S455" s="125"/>
      <c r="T455" s="125"/>
      <c r="U455" s="125"/>
      <c r="V455" s="125"/>
      <c r="W455" s="125"/>
      <c r="X455" s="125"/>
      <c r="Y455" s="125"/>
    </row>
    <row r="456" spans="1:25" s="126" customFormat="1" ht="36.75" hidden="1" customHeight="1" x14ac:dyDescent="0.25">
      <c r="A456" s="183"/>
      <c r="B456" s="190" t="s">
        <v>66</v>
      </c>
      <c r="C456" s="190"/>
      <c r="D456" s="190"/>
      <c r="E456" s="190"/>
      <c r="F456" s="226"/>
      <c r="G456" s="226"/>
      <c r="H456" s="226"/>
      <c r="I456" s="226"/>
      <c r="J456" s="125"/>
      <c r="K456" s="125"/>
      <c r="L456" s="125"/>
      <c r="M456" s="125"/>
      <c r="N456" s="125"/>
      <c r="O456" s="125"/>
      <c r="P456" s="125"/>
      <c r="Q456" s="125"/>
      <c r="R456" s="125"/>
      <c r="S456" s="125"/>
      <c r="T456" s="125"/>
      <c r="U456" s="125"/>
      <c r="V456" s="125"/>
      <c r="W456" s="125"/>
      <c r="X456" s="125"/>
      <c r="Y456" s="125"/>
    </row>
    <row r="457" spans="1:25" s="126" customFormat="1" ht="36.75" customHeight="1" x14ac:dyDescent="0.25">
      <c r="A457" s="130"/>
      <c r="B457" s="161"/>
      <c r="C457" s="161"/>
      <c r="D457" s="162"/>
      <c r="E457" s="162"/>
      <c r="F457" s="163"/>
      <c r="G457" s="163"/>
      <c r="H457" s="163"/>
      <c r="I457" s="163"/>
      <c r="J457" s="125"/>
      <c r="K457" s="125"/>
      <c r="L457" s="125"/>
      <c r="M457" s="125"/>
      <c r="N457" s="125"/>
      <c r="O457" s="125"/>
      <c r="P457" s="125"/>
      <c r="Q457" s="125"/>
      <c r="R457" s="125"/>
      <c r="S457" s="125"/>
      <c r="T457" s="125"/>
      <c r="U457" s="125"/>
      <c r="V457" s="125"/>
      <c r="W457" s="125"/>
      <c r="X457" s="125"/>
      <c r="Y457" s="125"/>
    </row>
    <row r="458" spans="1:25" ht="24.6" customHeight="1" x14ac:dyDescent="0.25">
      <c r="A458" s="32"/>
      <c r="B458" s="199" t="s">
        <v>187</v>
      </c>
      <c r="C458" s="200"/>
      <c r="D458" s="48"/>
      <c r="E458" s="53"/>
      <c r="F458" s="54"/>
      <c r="G458" s="54"/>
      <c r="H458" s="54"/>
      <c r="I458" s="4"/>
      <c r="J458" s="4"/>
      <c r="K458" s="4"/>
      <c r="L458" s="4"/>
      <c r="M458" s="4"/>
      <c r="N458" s="4"/>
      <c r="O458" s="4"/>
      <c r="P458" s="4"/>
      <c r="Q458" s="4"/>
      <c r="R458" s="4"/>
      <c r="S458" s="4"/>
      <c r="T458" s="4"/>
      <c r="U458" s="4"/>
      <c r="V458" s="4"/>
      <c r="W458" s="4"/>
      <c r="X458" s="4"/>
    </row>
    <row r="459" spans="1:25" ht="36.75" customHeight="1" x14ac:dyDescent="0.25">
      <c r="A459" s="32"/>
      <c r="B459" s="201" t="s">
        <v>160</v>
      </c>
      <c r="C459" s="201"/>
      <c r="D459" s="201"/>
      <c r="E459" s="201"/>
      <c r="F459" s="201"/>
      <c r="G459" s="201"/>
      <c r="H459" s="201"/>
      <c r="I459" s="4"/>
      <c r="J459" s="4"/>
      <c r="K459" s="4"/>
      <c r="L459" s="4"/>
      <c r="M459" s="4"/>
      <c r="N459" s="4"/>
      <c r="O459" s="4"/>
      <c r="P459" s="4"/>
      <c r="Q459" s="4"/>
      <c r="R459" s="4"/>
      <c r="S459" s="4"/>
      <c r="T459" s="4"/>
      <c r="U459" s="4"/>
      <c r="V459" s="4"/>
      <c r="W459" s="4"/>
      <c r="X459" s="4"/>
    </row>
    <row r="460" spans="1:25" ht="36.75" customHeight="1" x14ac:dyDescent="0.25">
      <c r="A460" s="178"/>
      <c r="B460" s="202" t="s">
        <v>154</v>
      </c>
      <c r="C460" s="202"/>
      <c r="D460" s="202"/>
      <c r="E460" s="227"/>
      <c r="F460" s="227"/>
      <c r="G460" s="227"/>
      <c r="H460" s="227"/>
      <c r="I460" s="4"/>
      <c r="J460" s="4"/>
      <c r="K460" s="4"/>
      <c r="L460" s="4"/>
      <c r="M460" s="4"/>
      <c r="N460" s="4"/>
      <c r="O460" s="4"/>
      <c r="P460" s="4"/>
      <c r="Q460" s="4"/>
      <c r="R460" s="4"/>
      <c r="S460" s="4"/>
      <c r="T460" s="4"/>
      <c r="U460" s="4"/>
      <c r="V460" s="4"/>
      <c r="W460" s="4"/>
      <c r="X460" s="4"/>
    </row>
    <row r="461" spans="1:25" ht="34.9" customHeight="1" x14ac:dyDescent="0.25">
      <c r="A461" s="178">
        <v>1</v>
      </c>
      <c r="B461" s="204" t="s">
        <v>52</v>
      </c>
      <c r="C461" s="204"/>
      <c r="D461" s="204"/>
      <c r="E461" s="203"/>
      <c r="F461" s="203"/>
      <c r="G461" s="203"/>
      <c r="H461" s="203"/>
      <c r="I461" s="4"/>
      <c r="J461" s="4"/>
      <c r="K461" s="4"/>
      <c r="L461" s="4"/>
      <c r="M461" s="4"/>
      <c r="N461" s="4"/>
      <c r="O461" s="4"/>
      <c r="P461" s="4"/>
      <c r="Q461" s="4"/>
      <c r="R461" s="4"/>
      <c r="S461" s="4"/>
      <c r="T461" s="4"/>
      <c r="U461" s="4"/>
      <c r="V461" s="4"/>
      <c r="W461" s="4"/>
      <c r="X461" s="4"/>
    </row>
    <row r="462" spans="1:25" ht="4.1500000000000004" hidden="1" customHeight="1" x14ac:dyDescent="0.25">
      <c r="A462" s="168"/>
      <c r="B462" s="35"/>
      <c r="C462" s="35"/>
      <c r="D462" s="35"/>
      <c r="E462" s="164"/>
      <c r="F462" s="164"/>
      <c r="G462" s="164"/>
      <c r="H462" s="164"/>
      <c r="I462" s="4"/>
      <c r="J462" s="4"/>
      <c r="K462" s="4"/>
      <c r="L462" s="4"/>
      <c r="M462" s="4"/>
      <c r="N462" s="4"/>
      <c r="O462" s="4"/>
      <c r="P462" s="4"/>
      <c r="Q462" s="4"/>
      <c r="R462" s="4"/>
      <c r="S462" s="4"/>
      <c r="T462" s="4"/>
      <c r="U462" s="4"/>
      <c r="V462" s="4"/>
      <c r="W462" s="4"/>
      <c r="X462" s="4"/>
    </row>
    <row r="463" spans="1:25" ht="36.75" customHeight="1" x14ac:dyDescent="0.25">
      <c r="A463" s="178">
        <v>2</v>
      </c>
      <c r="B463" s="204" t="s">
        <v>159</v>
      </c>
      <c r="C463" s="204"/>
      <c r="D463" s="204"/>
      <c r="E463" s="195"/>
      <c r="F463" s="196"/>
      <c r="G463" s="196"/>
      <c r="H463" s="197"/>
      <c r="I463" s="4"/>
      <c r="J463" s="4"/>
      <c r="K463" s="4"/>
      <c r="L463" s="4"/>
      <c r="M463" s="4"/>
      <c r="N463" s="4"/>
      <c r="O463" s="4"/>
      <c r="P463" s="4"/>
      <c r="Q463" s="4"/>
      <c r="R463" s="4"/>
      <c r="S463" s="4"/>
      <c r="T463" s="4"/>
      <c r="U463" s="4"/>
      <c r="V463" s="4"/>
      <c r="W463" s="4"/>
      <c r="X463" s="4"/>
    </row>
    <row r="464" spans="1:25" ht="36.75" customHeight="1" x14ac:dyDescent="0.25">
      <c r="A464" s="223">
        <v>3</v>
      </c>
      <c r="B464" s="225" t="s">
        <v>162</v>
      </c>
      <c r="C464" s="225"/>
      <c r="D464" s="225"/>
      <c r="E464" s="203"/>
      <c r="F464" s="203"/>
      <c r="G464" s="203"/>
      <c r="H464" s="203"/>
      <c r="I464" s="4"/>
      <c r="J464" s="4"/>
      <c r="K464" s="4"/>
      <c r="L464" s="4"/>
      <c r="M464" s="4"/>
      <c r="N464" s="4"/>
      <c r="O464" s="4"/>
      <c r="P464" s="4"/>
      <c r="Q464" s="4"/>
      <c r="R464" s="4"/>
      <c r="S464" s="4"/>
      <c r="T464" s="4"/>
      <c r="U464" s="4"/>
      <c r="V464" s="4"/>
      <c r="W464" s="4"/>
      <c r="X464" s="4"/>
    </row>
    <row r="465" spans="1:24" ht="36.75" customHeight="1" x14ac:dyDescent="0.25">
      <c r="A465" s="224"/>
      <c r="B465" s="220"/>
      <c r="C465" s="220"/>
      <c r="D465" s="220"/>
      <c r="E465" s="203"/>
      <c r="F465" s="203"/>
      <c r="G465" s="203"/>
      <c r="H465" s="203"/>
      <c r="I465" s="4"/>
      <c r="J465" s="4"/>
      <c r="K465" s="4"/>
      <c r="L465" s="4"/>
      <c r="M465" s="4"/>
      <c r="N465" s="4"/>
      <c r="O465" s="4"/>
      <c r="P465" s="4"/>
      <c r="Q465" s="4"/>
      <c r="R465" s="4"/>
      <c r="S465" s="4"/>
      <c r="T465" s="4"/>
      <c r="U465" s="4"/>
      <c r="V465" s="4"/>
      <c r="W465" s="4"/>
      <c r="X465" s="4"/>
    </row>
    <row r="466" spans="1:24" ht="9" customHeight="1" x14ac:dyDescent="0.25">
      <c r="A466" s="224"/>
      <c r="B466" s="220"/>
      <c r="C466" s="220"/>
      <c r="D466" s="220"/>
      <c r="E466" s="203"/>
      <c r="F466" s="203"/>
      <c r="G466" s="203"/>
      <c r="H466" s="203"/>
      <c r="I466" s="4"/>
      <c r="J466" s="4"/>
      <c r="K466" s="4"/>
      <c r="L466" s="4"/>
      <c r="M466" s="4"/>
      <c r="N466" s="4"/>
      <c r="O466" s="4"/>
      <c r="P466" s="4"/>
      <c r="Q466" s="4"/>
      <c r="R466" s="4"/>
      <c r="S466" s="4"/>
      <c r="T466" s="4"/>
      <c r="U466" s="4"/>
      <c r="V466" s="4"/>
      <c r="W466" s="4"/>
      <c r="X466" s="4"/>
    </row>
    <row r="467" spans="1:24" ht="36.6" hidden="1" customHeight="1" x14ac:dyDescent="0.25">
      <c r="A467" s="224"/>
      <c r="B467" s="220"/>
      <c r="C467" s="220"/>
      <c r="D467" s="220"/>
      <c r="E467" s="203"/>
      <c r="F467" s="203"/>
      <c r="G467" s="203"/>
      <c r="H467" s="203"/>
      <c r="I467" s="4"/>
      <c r="J467" s="4"/>
      <c r="K467" s="4"/>
      <c r="L467" s="4"/>
      <c r="M467" s="4"/>
      <c r="N467" s="4"/>
      <c r="O467" s="4"/>
      <c r="P467" s="4"/>
      <c r="Q467" s="4"/>
      <c r="R467" s="4"/>
      <c r="S467" s="4"/>
      <c r="T467" s="4"/>
      <c r="U467" s="4"/>
      <c r="V467" s="4"/>
      <c r="W467" s="4"/>
      <c r="X467" s="4"/>
    </row>
    <row r="468" spans="1:24" ht="36.75" customHeight="1" x14ac:dyDescent="0.25">
      <c r="A468" s="179"/>
      <c r="D468" s="37" t="s">
        <v>54</v>
      </c>
      <c r="E468" s="195"/>
      <c r="F468" s="196"/>
      <c r="G468" s="196"/>
      <c r="H468" s="197"/>
      <c r="I468" s="4"/>
      <c r="J468" s="4"/>
      <c r="K468" s="4"/>
      <c r="L468" s="4"/>
      <c r="M468" s="4"/>
      <c r="N468" s="4"/>
      <c r="O468" s="4"/>
      <c r="P468" s="4"/>
      <c r="Q468" s="4"/>
      <c r="R468" s="4"/>
      <c r="S468" s="4"/>
      <c r="T468" s="4"/>
      <c r="U468" s="4"/>
      <c r="V468" s="4"/>
      <c r="W468" s="4"/>
      <c r="X468" s="4"/>
    </row>
    <row r="469" spans="1:24" ht="36.75" customHeight="1" x14ac:dyDescent="0.25">
      <c r="A469" s="179"/>
      <c r="D469" s="37" t="s">
        <v>55</v>
      </c>
      <c r="E469" s="195"/>
      <c r="F469" s="196"/>
      <c r="G469" s="196"/>
      <c r="H469" s="197"/>
      <c r="I469" s="4"/>
      <c r="J469" s="4"/>
      <c r="K469" s="4"/>
      <c r="L469" s="4"/>
      <c r="M469" s="4"/>
      <c r="N469" s="4"/>
      <c r="O469" s="4"/>
      <c r="P469" s="4"/>
      <c r="Q469" s="4"/>
      <c r="R469" s="4"/>
      <c r="S469" s="4"/>
      <c r="T469" s="4"/>
      <c r="U469" s="4"/>
      <c r="V469" s="4"/>
      <c r="W469" s="4"/>
      <c r="X469" s="4"/>
    </row>
    <row r="470" spans="1:24" ht="36.75" customHeight="1" x14ac:dyDescent="0.25">
      <c r="A470" s="179"/>
      <c r="B470" s="38"/>
      <c r="C470" s="38"/>
      <c r="D470" s="39" t="s">
        <v>56</v>
      </c>
      <c r="E470" s="203"/>
      <c r="F470" s="203"/>
      <c r="G470" s="203"/>
      <c r="H470" s="203"/>
      <c r="I470" s="4"/>
      <c r="J470" s="4"/>
      <c r="K470" s="4"/>
      <c r="L470" s="4"/>
      <c r="M470" s="4"/>
      <c r="N470" s="4"/>
      <c r="O470" s="4"/>
      <c r="P470" s="4"/>
      <c r="Q470" s="4"/>
      <c r="R470" s="4"/>
      <c r="S470" s="4"/>
      <c r="T470" s="4"/>
      <c r="U470" s="4"/>
      <c r="V470" s="4"/>
      <c r="W470" s="4"/>
      <c r="X470" s="4"/>
    </row>
    <row r="471" spans="1:24" ht="36.75" customHeight="1" x14ac:dyDescent="0.25">
      <c r="A471" s="179"/>
      <c r="B471" s="8"/>
      <c r="C471" s="8"/>
      <c r="D471" s="37"/>
      <c r="E471" s="37"/>
      <c r="F471" s="37"/>
      <c r="G471" s="37"/>
      <c r="H471" s="37"/>
      <c r="I471" s="4"/>
      <c r="J471" s="4"/>
      <c r="K471" s="4"/>
      <c r="L471" s="4"/>
      <c r="M471" s="4"/>
      <c r="N471" s="4"/>
      <c r="O471" s="4"/>
      <c r="P471" s="4"/>
      <c r="Q471" s="4"/>
      <c r="R471" s="4"/>
      <c r="S471" s="4"/>
      <c r="T471" s="4"/>
      <c r="U471" s="4"/>
      <c r="V471" s="4"/>
      <c r="W471" s="4"/>
      <c r="X471" s="4"/>
    </row>
    <row r="472" spans="1:24" ht="79.5" customHeight="1" x14ac:dyDescent="0.25">
      <c r="A472" s="178" t="s">
        <v>57</v>
      </c>
      <c r="B472" s="213" t="s">
        <v>222</v>
      </c>
      <c r="C472" s="213"/>
      <c r="D472" s="213"/>
      <c r="E472" s="195"/>
      <c r="F472" s="196"/>
      <c r="G472" s="196"/>
      <c r="H472" s="197"/>
      <c r="I472" s="4"/>
      <c r="J472" s="4"/>
      <c r="K472" s="4"/>
      <c r="L472" s="4"/>
      <c r="M472" s="4"/>
      <c r="N472" s="4"/>
      <c r="O472" s="4"/>
      <c r="P472" s="4"/>
      <c r="Q472" s="4"/>
      <c r="R472" s="4"/>
      <c r="S472" s="4"/>
      <c r="T472" s="4"/>
      <c r="U472" s="4"/>
      <c r="V472" s="4"/>
      <c r="W472" s="4"/>
      <c r="X472" s="4"/>
    </row>
    <row r="473" spans="1:24" ht="147.94999999999999" customHeight="1" x14ac:dyDescent="0.25">
      <c r="A473" s="179"/>
      <c r="B473" s="219" t="s">
        <v>231</v>
      </c>
      <c r="C473" s="219"/>
      <c r="D473" s="219"/>
      <c r="E473" s="195"/>
      <c r="F473" s="196"/>
      <c r="G473" s="196"/>
      <c r="H473" s="197"/>
      <c r="I473" s="4"/>
      <c r="J473" s="4"/>
      <c r="K473" s="4"/>
      <c r="L473" s="4"/>
      <c r="M473" s="4"/>
      <c r="N473" s="4"/>
      <c r="O473" s="4"/>
      <c r="P473" s="4"/>
      <c r="Q473" s="4"/>
      <c r="R473" s="4"/>
      <c r="S473" s="4"/>
      <c r="T473" s="4"/>
      <c r="U473" s="4"/>
      <c r="V473" s="4"/>
      <c r="W473" s="4"/>
      <c r="X473" s="4"/>
    </row>
    <row r="474" spans="1:24" ht="7.15" customHeight="1" x14ac:dyDescent="0.25">
      <c r="A474" s="179"/>
      <c r="B474" s="8"/>
      <c r="C474" s="8"/>
      <c r="D474" s="37"/>
      <c r="E474" s="164"/>
      <c r="F474" s="164"/>
      <c r="G474" s="164"/>
      <c r="H474" s="164"/>
      <c r="I474" s="4"/>
      <c r="J474" s="4"/>
      <c r="K474" s="4"/>
      <c r="L474" s="4"/>
      <c r="M474" s="4"/>
      <c r="N474" s="4"/>
      <c r="O474" s="4"/>
      <c r="P474" s="4"/>
      <c r="Q474" s="4"/>
      <c r="R474" s="4"/>
      <c r="S474" s="4"/>
      <c r="T474" s="4"/>
      <c r="U474" s="4"/>
      <c r="V474" s="4"/>
      <c r="W474" s="4"/>
      <c r="X474" s="4"/>
    </row>
    <row r="475" spans="1:24" ht="44.25" customHeight="1" x14ac:dyDescent="0.25">
      <c r="A475" s="179"/>
      <c r="B475" s="220" t="s">
        <v>188</v>
      </c>
      <c r="C475" s="220"/>
      <c r="D475" s="221"/>
      <c r="E475" s="195"/>
      <c r="F475" s="196"/>
      <c r="G475" s="196"/>
      <c r="H475" s="197"/>
      <c r="I475" s="4"/>
      <c r="J475" s="4"/>
      <c r="K475" s="4"/>
      <c r="L475" s="4"/>
      <c r="M475" s="4"/>
      <c r="N475" s="4"/>
      <c r="O475" s="4"/>
      <c r="P475" s="4"/>
      <c r="Q475" s="4"/>
      <c r="R475" s="4"/>
      <c r="S475" s="4"/>
      <c r="T475" s="4"/>
      <c r="U475" s="4"/>
      <c r="V475" s="4"/>
      <c r="W475" s="4"/>
      <c r="X475" s="4"/>
    </row>
    <row r="476" spans="1:24" ht="36.6" hidden="1" customHeight="1" x14ac:dyDescent="0.25">
      <c r="A476" s="179"/>
      <c r="B476" s="8"/>
      <c r="C476" s="8"/>
      <c r="D476" s="37"/>
      <c r="E476" s="164"/>
      <c r="F476" s="164"/>
      <c r="G476" s="164"/>
      <c r="H476" s="164"/>
      <c r="I476" s="4"/>
      <c r="J476" s="4"/>
      <c r="K476" s="4"/>
      <c r="L476" s="4"/>
      <c r="M476" s="4"/>
      <c r="N476" s="4"/>
      <c r="O476" s="4"/>
      <c r="P476" s="4"/>
      <c r="Q476" s="4"/>
      <c r="R476" s="4"/>
      <c r="S476" s="4"/>
      <c r="T476" s="4"/>
      <c r="U476" s="4"/>
      <c r="V476" s="4"/>
      <c r="W476" s="4"/>
      <c r="X476" s="4"/>
    </row>
    <row r="477" spans="1:24" ht="78" customHeight="1" x14ac:dyDescent="0.25">
      <c r="A477" s="32"/>
      <c r="B477" s="222" t="s">
        <v>189</v>
      </c>
      <c r="C477" s="222"/>
      <c r="D477" s="222"/>
      <c r="E477" s="195"/>
      <c r="F477" s="196"/>
      <c r="G477" s="196"/>
      <c r="H477" s="197"/>
      <c r="I477" s="4"/>
      <c r="J477" s="4"/>
      <c r="K477" s="4"/>
      <c r="L477" s="4"/>
      <c r="M477" s="4"/>
      <c r="N477" s="4"/>
      <c r="O477" s="4"/>
      <c r="P477" s="4"/>
      <c r="Q477" s="4"/>
      <c r="R477" s="4"/>
      <c r="S477" s="4"/>
      <c r="T477" s="4"/>
      <c r="U477" s="4"/>
      <c r="V477" s="4"/>
      <c r="W477" s="4"/>
      <c r="X477" s="4"/>
    </row>
    <row r="478" spans="1:24" ht="76.5" customHeight="1" x14ac:dyDescent="0.25">
      <c r="A478" s="184"/>
      <c r="B478" s="213" t="s">
        <v>190</v>
      </c>
      <c r="C478" s="213"/>
      <c r="D478" s="213"/>
      <c r="E478" s="195"/>
      <c r="F478" s="196"/>
      <c r="G478" s="196"/>
      <c r="H478" s="197"/>
      <c r="I478" s="4"/>
      <c r="J478" s="4"/>
      <c r="K478" s="4"/>
      <c r="L478" s="4"/>
      <c r="M478" s="4"/>
      <c r="N478" s="4"/>
      <c r="O478" s="4"/>
      <c r="P478" s="4"/>
      <c r="Q478" s="4"/>
      <c r="R478" s="4"/>
      <c r="S478" s="4"/>
      <c r="T478" s="4"/>
      <c r="U478" s="4"/>
      <c r="V478" s="4"/>
      <c r="W478" s="4"/>
      <c r="X478" s="4"/>
    </row>
    <row r="479" spans="1:24" ht="75" customHeight="1" x14ac:dyDescent="0.25">
      <c r="A479" s="32"/>
      <c r="B479" s="198" t="s">
        <v>158</v>
      </c>
      <c r="C479" s="198"/>
      <c r="D479" s="198"/>
      <c r="E479" s="195"/>
      <c r="F479" s="196"/>
      <c r="G479" s="196"/>
      <c r="H479" s="197"/>
      <c r="I479" s="4"/>
      <c r="J479" s="4"/>
      <c r="K479" s="4"/>
      <c r="L479" s="4"/>
      <c r="M479" s="4"/>
      <c r="N479" s="4"/>
      <c r="O479" s="4"/>
      <c r="P479" s="4"/>
      <c r="Q479" s="4"/>
      <c r="R479" s="4"/>
      <c r="S479" s="4"/>
      <c r="T479" s="4"/>
      <c r="U479" s="4"/>
      <c r="V479" s="4"/>
      <c r="W479" s="4"/>
      <c r="X479" s="4"/>
    </row>
    <row r="480" spans="1:24" ht="76.5" customHeight="1" x14ac:dyDescent="0.25">
      <c r="A480" s="32"/>
      <c r="B480" s="198" t="s">
        <v>191</v>
      </c>
      <c r="C480" s="198"/>
      <c r="D480" s="198"/>
      <c r="E480" s="195"/>
      <c r="F480" s="196"/>
      <c r="G480" s="196"/>
      <c r="H480" s="197"/>
      <c r="I480" s="4"/>
      <c r="J480" s="4"/>
      <c r="K480" s="4"/>
      <c r="L480" s="4"/>
      <c r="M480" s="4"/>
      <c r="N480" s="4"/>
      <c r="O480" s="4"/>
      <c r="P480" s="4"/>
      <c r="Q480" s="4"/>
      <c r="R480" s="4"/>
      <c r="S480" s="4"/>
      <c r="T480" s="4"/>
      <c r="U480" s="4"/>
      <c r="V480" s="4"/>
      <c r="W480" s="4"/>
      <c r="X480" s="4"/>
    </row>
    <row r="481" spans="1:24" ht="139.5" customHeight="1" x14ac:dyDescent="0.25">
      <c r="A481" s="32"/>
      <c r="B481" s="214" t="s">
        <v>192</v>
      </c>
      <c r="C481" s="204"/>
      <c r="D481" s="215"/>
      <c r="E481" s="195"/>
      <c r="F481" s="196"/>
      <c r="G481" s="196"/>
      <c r="H481" s="197"/>
      <c r="I481" s="4"/>
      <c r="J481" s="4"/>
      <c r="K481" s="4"/>
      <c r="L481" s="4"/>
      <c r="M481" s="4"/>
      <c r="N481" s="4"/>
      <c r="O481" s="4"/>
      <c r="P481" s="4"/>
      <c r="Q481" s="4"/>
      <c r="R481" s="4"/>
      <c r="S481" s="4"/>
      <c r="T481" s="4"/>
      <c r="U481" s="4"/>
      <c r="V481" s="4"/>
      <c r="W481" s="4"/>
      <c r="X481" s="4"/>
    </row>
    <row r="482" spans="1:24" ht="108.75" customHeight="1" x14ac:dyDescent="0.25">
      <c r="A482" s="32"/>
      <c r="B482" s="216" t="s">
        <v>239</v>
      </c>
      <c r="C482" s="217"/>
      <c r="D482" s="218"/>
      <c r="E482" s="195"/>
      <c r="F482" s="196"/>
      <c r="G482" s="196"/>
      <c r="H482" s="197"/>
      <c r="I482" s="4"/>
      <c r="J482" s="4"/>
      <c r="K482" s="4"/>
      <c r="L482" s="4"/>
      <c r="M482" s="4"/>
      <c r="N482" s="4"/>
      <c r="O482" s="4"/>
      <c r="P482" s="4"/>
      <c r="Q482" s="4"/>
      <c r="R482" s="4"/>
      <c r="S482" s="4"/>
      <c r="T482" s="4"/>
      <c r="U482" s="4"/>
      <c r="V482" s="4"/>
      <c r="W482" s="4"/>
      <c r="X482" s="4"/>
    </row>
    <row r="483" spans="1:24" ht="75" customHeight="1" x14ac:dyDescent="0.25">
      <c r="A483" s="32"/>
      <c r="B483" s="198" t="s">
        <v>158</v>
      </c>
      <c r="C483" s="198"/>
      <c r="D483" s="198"/>
      <c r="E483" s="195"/>
      <c r="F483" s="196"/>
      <c r="G483" s="196"/>
      <c r="H483" s="197"/>
      <c r="I483" s="4"/>
      <c r="J483" s="4"/>
      <c r="K483" s="4"/>
      <c r="L483" s="4"/>
      <c r="M483" s="4"/>
      <c r="N483" s="4"/>
      <c r="O483" s="4"/>
      <c r="P483" s="4"/>
      <c r="Q483" s="4"/>
      <c r="R483" s="4"/>
      <c r="S483" s="4"/>
      <c r="T483" s="4"/>
      <c r="U483" s="4"/>
      <c r="V483" s="4"/>
      <c r="W483" s="4"/>
      <c r="X483" s="4"/>
    </row>
    <row r="484" spans="1:24" ht="10.5" customHeight="1" x14ac:dyDescent="0.25">
      <c r="A484" s="32"/>
      <c r="B484" s="31"/>
      <c r="C484" s="31"/>
      <c r="D484" s="31"/>
      <c r="E484" s="36"/>
      <c r="F484" s="36"/>
      <c r="G484" s="36"/>
      <c r="H484" s="64"/>
      <c r="I484" s="32"/>
      <c r="J484" s="32"/>
      <c r="K484" s="32"/>
      <c r="L484" s="32"/>
      <c r="M484" s="55"/>
      <c r="N484" s="32"/>
      <c r="O484" s="32"/>
      <c r="P484" s="32"/>
      <c r="Q484" s="32"/>
      <c r="R484" s="32"/>
      <c r="S484" s="32"/>
      <c r="T484" s="32"/>
      <c r="U484" s="32"/>
      <c r="V484" s="32"/>
      <c r="W484" s="32"/>
      <c r="X484" s="32"/>
    </row>
    <row r="485" spans="1:24" ht="36.75" customHeight="1" x14ac:dyDescent="0.25">
      <c r="A485" s="32"/>
      <c r="B485" s="66"/>
      <c r="C485" s="66"/>
      <c r="D485" s="66"/>
      <c r="E485" s="66"/>
      <c r="F485" s="66"/>
      <c r="G485" s="66"/>
      <c r="H485" s="66"/>
      <c r="I485" s="4"/>
      <c r="J485" s="4"/>
      <c r="K485" s="4"/>
      <c r="L485" s="4"/>
      <c r="M485" s="4"/>
      <c r="N485" s="4"/>
      <c r="O485" s="4"/>
      <c r="P485" s="4"/>
      <c r="Q485" s="4"/>
      <c r="R485" s="4"/>
      <c r="S485" s="4"/>
      <c r="T485" s="4"/>
      <c r="U485" s="4"/>
      <c r="V485" s="4"/>
      <c r="W485" s="4"/>
      <c r="X485" s="4"/>
    </row>
    <row r="486" spans="1:24" ht="16.5" customHeight="1" x14ac:dyDescent="0.25">
      <c r="A486" s="173" t="s">
        <v>153</v>
      </c>
      <c r="B486" s="343" t="s">
        <v>83</v>
      </c>
      <c r="C486" s="343"/>
      <c r="D486" s="343"/>
      <c r="E486" s="343"/>
      <c r="F486" s="343"/>
      <c r="G486" s="343"/>
      <c r="H486" s="343"/>
      <c r="I486" s="8"/>
    </row>
    <row r="487" spans="1:24" ht="9" customHeight="1" x14ac:dyDescent="0.25">
      <c r="A487" s="32"/>
      <c r="B487" s="32"/>
      <c r="C487" s="32"/>
      <c r="D487" s="32"/>
      <c r="E487" s="32"/>
      <c r="F487" s="32"/>
      <c r="G487" s="32"/>
      <c r="H487" s="8"/>
      <c r="I487" s="8"/>
    </row>
    <row r="488" spans="1:24" ht="53.25" customHeight="1" x14ac:dyDescent="0.25">
      <c r="A488" s="167"/>
      <c r="B488" s="420" t="s">
        <v>84</v>
      </c>
      <c r="C488" s="420"/>
      <c r="D488" s="420"/>
      <c r="E488" s="420"/>
      <c r="F488" s="420"/>
      <c r="G488" s="420"/>
      <c r="H488" s="420"/>
    </row>
    <row r="489" spans="1:24" ht="9" customHeight="1" x14ac:dyDescent="0.25">
      <c r="A489" s="32"/>
      <c r="B489" s="32"/>
      <c r="C489" s="32"/>
      <c r="D489" s="32"/>
      <c r="E489" s="32"/>
      <c r="F489" s="32"/>
      <c r="G489" s="32"/>
      <c r="H489" s="8"/>
      <c r="I489" s="8"/>
    </row>
    <row r="490" spans="1:24" ht="26.25" customHeight="1" x14ac:dyDescent="0.25">
      <c r="A490" s="176" t="s">
        <v>85</v>
      </c>
      <c r="B490" s="360" t="s">
        <v>86</v>
      </c>
      <c r="C490" s="360"/>
      <c r="D490" s="360"/>
      <c r="E490" s="360"/>
      <c r="F490" s="360"/>
      <c r="G490" s="360"/>
      <c r="H490" s="360"/>
      <c r="I490" s="8"/>
    </row>
    <row r="491" spans="1:24" ht="51" customHeight="1" x14ac:dyDescent="0.25">
      <c r="A491" s="176" t="s">
        <v>87</v>
      </c>
      <c r="B491" s="329" t="s">
        <v>251</v>
      </c>
      <c r="C491" s="329"/>
      <c r="D491" s="329"/>
      <c r="E491" s="329"/>
      <c r="F491" s="329"/>
      <c r="G491" s="329"/>
      <c r="H491" s="329"/>
      <c r="I491" s="109"/>
    </row>
    <row r="492" spans="1:24" ht="15.75" hidden="1" customHeight="1" x14ac:dyDescent="0.25">
      <c r="A492" s="176"/>
      <c r="B492" s="205"/>
      <c r="C492" s="205"/>
      <c r="D492" s="205"/>
      <c r="E492" s="205"/>
      <c r="F492" s="205"/>
      <c r="G492" s="205"/>
      <c r="H492" s="205"/>
      <c r="I492" s="8"/>
    </row>
    <row r="493" spans="1:24" ht="15.75" hidden="1" customHeight="1" x14ac:dyDescent="0.25">
      <c r="A493" s="176"/>
      <c r="B493" s="205"/>
      <c r="C493" s="205"/>
      <c r="D493" s="205"/>
      <c r="E493" s="205"/>
      <c r="F493" s="205"/>
      <c r="G493" s="205"/>
      <c r="H493" s="205"/>
      <c r="I493" s="8"/>
    </row>
    <row r="494" spans="1:24" ht="15.75" hidden="1" customHeight="1" x14ac:dyDescent="0.25">
      <c r="A494" s="176"/>
      <c r="B494" s="205"/>
      <c r="C494" s="205"/>
      <c r="D494" s="205"/>
      <c r="E494" s="205"/>
      <c r="F494" s="205"/>
      <c r="G494" s="205"/>
      <c r="H494" s="205"/>
      <c r="I494" s="8"/>
    </row>
    <row r="495" spans="1:24" ht="15.75" hidden="1" customHeight="1" x14ac:dyDescent="0.25">
      <c r="A495" s="176"/>
      <c r="B495" s="117"/>
      <c r="C495" s="117"/>
      <c r="D495" s="117"/>
      <c r="E495" s="117"/>
      <c r="F495" s="117"/>
      <c r="G495" s="117"/>
      <c r="H495" s="117"/>
      <c r="I495" s="8"/>
    </row>
    <row r="496" spans="1:24" ht="35.25" customHeight="1" x14ac:dyDescent="0.25">
      <c r="A496" s="176"/>
      <c r="B496" s="206" t="s">
        <v>217</v>
      </c>
      <c r="C496" s="206"/>
      <c r="D496" s="206"/>
      <c r="E496" s="206"/>
      <c r="F496" s="206"/>
      <c r="G496" s="206"/>
      <c r="H496" s="206"/>
      <c r="I496" s="8"/>
    </row>
    <row r="497" spans="1:13" ht="15.75" hidden="1" customHeight="1" x14ac:dyDescent="0.25">
      <c r="A497" s="32"/>
      <c r="B497" s="314"/>
      <c r="C497" s="314"/>
      <c r="D497" s="314"/>
      <c r="E497" s="314"/>
      <c r="F497" s="314"/>
      <c r="G497" s="314"/>
      <c r="H497" s="314"/>
      <c r="I497" s="8"/>
    </row>
    <row r="498" spans="1:13" ht="15.75" hidden="1" customHeight="1" x14ac:dyDescent="0.25">
      <c r="A498" s="32"/>
      <c r="B498" s="314"/>
      <c r="C498" s="314"/>
      <c r="D498" s="314"/>
      <c r="E498" s="314"/>
      <c r="F498" s="314"/>
      <c r="G498" s="314"/>
      <c r="H498" s="314"/>
      <c r="I498" s="8"/>
    </row>
    <row r="499" spans="1:13" ht="15.75" hidden="1" customHeight="1" x14ac:dyDescent="0.25">
      <c r="A499" s="32"/>
      <c r="B499" s="210"/>
      <c r="C499" s="210"/>
      <c r="D499" s="210"/>
      <c r="E499" s="210"/>
      <c r="F499" s="210"/>
      <c r="G499" s="210"/>
      <c r="H499" s="210"/>
      <c r="I499" s="8"/>
    </row>
    <row r="500" spans="1:13" ht="37.5" hidden="1" customHeight="1" x14ac:dyDescent="0.25">
      <c r="A500" s="32"/>
      <c r="B500" s="210" t="s">
        <v>88</v>
      </c>
      <c r="C500" s="210"/>
      <c r="D500" s="210"/>
      <c r="E500" s="210"/>
      <c r="F500" s="210"/>
      <c r="G500" s="210"/>
      <c r="H500" s="210"/>
      <c r="I500" s="8"/>
    </row>
    <row r="501" spans="1:13" ht="15" customHeight="1" x14ac:dyDescent="0.25">
      <c r="A501" s="32"/>
      <c r="B501" s="330"/>
      <c r="C501" s="330"/>
      <c r="D501" s="330"/>
      <c r="E501" s="330"/>
      <c r="F501" s="330"/>
      <c r="G501" s="330"/>
      <c r="H501" s="330"/>
      <c r="I501" s="8"/>
    </row>
    <row r="502" spans="1:13" ht="37.5" customHeight="1" x14ac:dyDescent="0.25">
      <c r="A502" s="176" t="s">
        <v>20</v>
      </c>
      <c r="B502" s="329" t="s">
        <v>252</v>
      </c>
      <c r="C502" s="329"/>
      <c r="D502" s="329"/>
      <c r="E502" s="329"/>
      <c r="F502" s="329"/>
      <c r="G502" s="329"/>
      <c r="H502" s="329"/>
      <c r="I502" s="109"/>
    </row>
    <row r="503" spans="1:13" ht="408.75" customHeight="1" x14ac:dyDescent="0.25">
      <c r="B503" s="353" t="s">
        <v>235</v>
      </c>
      <c r="C503" s="353"/>
      <c r="D503" s="353"/>
      <c r="E503" s="353"/>
      <c r="F503" s="353"/>
      <c r="G503" s="353"/>
      <c r="H503" s="353"/>
    </row>
    <row r="504" spans="1:13" ht="31.5" customHeight="1" x14ac:dyDescent="0.25">
      <c r="B504" s="210"/>
      <c r="C504" s="210"/>
      <c r="D504" s="210"/>
      <c r="E504" s="210"/>
      <c r="F504" s="210"/>
      <c r="G504" s="210"/>
      <c r="H504" s="210"/>
    </row>
    <row r="505" spans="1:13" ht="18" customHeight="1" x14ac:dyDescent="0.25">
      <c r="A505" s="32"/>
      <c r="B505" s="421"/>
      <c r="C505" s="421"/>
      <c r="D505" s="421"/>
      <c r="E505" s="421"/>
      <c r="F505" s="421"/>
      <c r="G505" s="421"/>
      <c r="H505" s="421"/>
      <c r="I505" s="8"/>
    </row>
    <row r="506" spans="1:13" ht="14.25" customHeight="1" x14ac:dyDescent="0.25">
      <c r="A506" s="32"/>
      <c r="B506" s="65"/>
      <c r="C506" s="65"/>
      <c r="D506" s="65"/>
      <c r="E506" s="65"/>
      <c r="F506" s="65"/>
      <c r="G506" s="65"/>
      <c r="H506" s="65"/>
      <c r="I506" s="8"/>
    </row>
    <row r="507" spans="1:13" ht="75" customHeight="1" x14ac:dyDescent="0.25">
      <c r="A507" s="32"/>
      <c r="B507" s="320" t="s">
        <v>89</v>
      </c>
      <c r="C507" s="320"/>
      <c r="D507" s="320"/>
      <c r="E507" s="320"/>
      <c r="F507" s="320"/>
      <c r="G507" s="320"/>
      <c r="H507" s="320"/>
      <c r="I507" s="8"/>
    </row>
    <row r="508" spans="1:13" ht="15.75" hidden="1" customHeight="1" x14ac:dyDescent="0.3">
      <c r="A508" s="32"/>
      <c r="B508" s="66"/>
      <c r="C508" s="66"/>
      <c r="D508" s="66"/>
      <c r="E508" s="66"/>
      <c r="F508" s="66"/>
      <c r="G508" s="66"/>
      <c r="H508" s="66"/>
      <c r="I508" s="8"/>
      <c r="M508" s="7">
        <f>M20</f>
        <v>2</v>
      </c>
    </row>
    <row r="509" spans="1:13" ht="7.5" customHeight="1" x14ac:dyDescent="0.3">
      <c r="A509" s="32"/>
      <c r="B509" s="66"/>
      <c r="C509" s="66"/>
      <c r="D509" s="66"/>
      <c r="E509" s="66"/>
      <c r="F509" s="66"/>
      <c r="G509" s="66"/>
      <c r="H509" s="66"/>
      <c r="I509" s="8"/>
      <c r="M509" s="7"/>
    </row>
    <row r="510" spans="1:13" ht="20.25" customHeight="1" x14ac:dyDescent="0.3">
      <c r="A510" s="185">
        <v>2.1</v>
      </c>
      <c r="B510" s="422" t="s">
        <v>90</v>
      </c>
      <c r="C510" s="422"/>
      <c r="D510" s="422"/>
      <c r="E510" s="422"/>
      <c r="F510" s="422"/>
      <c r="G510" s="422"/>
      <c r="H510" s="422"/>
      <c r="I510" s="8"/>
      <c r="M510" s="7" t="str">
        <f>M21</f>
        <v>2 or more</v>
      </c>
    </row>
    <row r="511" spans="1:13" ht="29.25" customHeight="1" x14ac:dyDescent="0.25">
      <c r="A511" s="13"/>
      <c r="B511" s="207" t="str">
        <f>IF(M508=1, "Name of the Bidder", IF(M508=2, "Name of the Bidder", IF(M508=3, "Name of Lead Partner of Joint Venture", "")))</f>
        <v>Name of the Bidder</v>
      </c>
      <c r="C511" s="208"/>
      <c r="D511" s="208"/>
      <c r="E511" s="207"/>
      <c r="F511" s="208"/>
      <c r="G511" s="208"/>
      <c r="H511" s="423"/>
      <c r="I511" s="8"/>
    </row>
    <row r="512" spans="1:13" ht="25.5" customHeight="1" x14ac:dyDescent="0.25">
      <c r="A512" s="13" t="s">
        <v>91</v>
      </c>
      <c r="B512" s="207" t="s">
        <v>92</v>
      </c>
      <c r="C512" s="208"/>
      <c r="D512" s="208"/>
      <c r="E512" s="208"/>
      <c r="F512" s="208"/>
      <c r="G512" s="208"/>
      <c r="H512" s="208"/>
      <c r="I512" s="8"/>
    </row>
    <row r="513" spans="1:9" ht="19.5" customHeight="1" x14ac:dyDescent="0.25">
      <c r="A513" s="67"/>
      <c r="B513" s="68"/>
      <c r="C513" s="68"/>
      <c r="D513" s="69"/>
      <c r="E513" s="308" t="s">
        <v>93</v>
      </c>
      <c r="F513" s="309"/>
      <c r="G513" s="309"/>
      <c r="H513" s="310"/>
      <c r="I513" s="8"/>
    </row>
    <row r="514" spans="1:9" ht="47.25" customHeight="1" x14ac:dyDescent="0.25">
      <c r="A514" s="67"/>
      <c r="B514" s="68"/>
      <c r="C514" s="68"/>
      <c r="D514" s="69" t="s">
        <v>150</v>
      </c>
      <c r="E514" s="337"/>
      <c r="F514" s="424"/>
      <c r="G514" s="424"/>
      <c r="H514" s="338"/>
      <c r="I514" s="8"/>
    </row>
    <row r="515" spans="1:9" ht="17.25" customHeight="1" x14ac:dyDescent="0.25">
      <c r="A515" s="13" t="s">
        <v>94</v>
      </c>
      <c r="B515" s="209" t="s">
        <v>95</v>
      </c>
      <c r="C515" s="209"/>
      <c r="D515" s="14"/>
      <c r="E515" s="209"/>
      <c r="F515" s="209"/>
      <c r="G515" s="209"/>
      <c r="H515" s="209"/>
      <c r="I515" s="8"/>
    </row>
    <row r="516" spans="1:9" ht="17.25" customHeight="1" x14ac:dyDescent="0.25">
      <c r="A516" s="13"/>
      <c r="B516" s="303" t="s">
        <v>236</v>
      </c>
      <c r="C516" s="303"/>
      <c r="D516" s="304"/>
      <c r="E516" s="114" t="s">
        <v>102</v>
      </c>
      <c r="F516" s="118"/>
      <c r="G516" s="118"/>
      <c r="H516" s="119"/>
      <c r="I516" s="8"/>
    </row>
    <row r="517" spans="1:9" ht="15.75" customHeight="1" x14ac:dyDescent="0.25">
      <c r="A517" s="13">
        <v>1</v>
      </c>
      <c r="B517" s="429" t="s">
        <v>237</v>
      </c>
      <c r="C517" s="430"/>
      <c r="D517" s="70"/>
      <c r="E517" s="212"/>
      <c r="F517" s="212"/>
      <c r="G517" s="212"/>
      <c r="H517" s="212"/>
    </row>
    <row r="518" spans="1:9" ht="15.75" customHeight="1" x14ac:dyDescent="0.25">
      <c r="A518" s="169">
        <v>2</v>
      </c>
      <c r="B518" s="429" t="s">
        <v>234</v>
      </c>
      <c r="C518" s="430"/>
      <c r="D518" s="70"/>
      <c r="E518" s="305"/>
      <c r="F518" s="306"/>
      <c r="G518" s="306"/>
      <c r="H518" s="307"/>
      <c r="I518" s="8"/>
    </row>
    <row r="519" spans="1:9" ht="15.75" customHeight="1" x14ac:dyDescent="0.25">
      <c r="A519" s="13">
        <v>3</v>
      </c>
      <c r="B519" s="71" t="s">
        <v>220</v>
      </c>
      <c r="C519" s="80"/>
      <c r="D519" s="70"/>
      <c r="E519" s="212"/>
      <c r="F519" s="212"/>
      <c r="G519" s="212"/>
      <c r="H519" s="212"/>
    </row>
    <row r="520" spans="1:9" ht="15.75" customHeight="1" x14ac:dyDescent="0.25">
      <c r="A520" s="13">
        <v>4</v>
      </c>
      <c r="B520" s="71" t="s">
        <v>221</v>
      </c>
      <c r="C520" s="80"/>
      <c r="D520" s="70"/>
      <c r="E520" s="212"/>
      <c r="F520" s="212"/>
      <c r="G520" s="212"/>
      <c r="H520" s="212"/>
      <c r="I520" s="8"/>
    </row>
    <row r="521" spans="1:9" ht="16.5" customHeight="1" x14ac:dyDescent="0.25">
      <c r="A521" s="13">
        <v>5</v>
      </c>
      <c r="B521" s="71" t="s">
        <v>167</v>
      </c>
      <c r="C521" s="72"/>
      <c r="D521" s="70"/>
      <c r="E521" s="212"/>
      <c r="F521" s="212"/>
      <c r="G521" s="212"/>
      <c r="H521" s="212"/>
      <c r="I521" s="8"/>
    </row>
    <row r="522" spans="1:9" ht="16.5" customHeight="1" x14ac:dyDescent="0.25">
      <c r="A522" s="13">
        <v>6</v>
      </c>
      <c r="B522" s="71" t="s">
        <v>163</v>
      </c>
      <c r="C522" s="72"/>
      <c r="D522" s="70"/>
      <c r="E522" s="305"/>
      <c r="F522" s="306"/>
      <c r="G522" s="306"/>
      <c r="H522" s="307"/>
      <c r="I522" s="8"/>
    </row>
    <row r="523" spans="1:9" hidden="1" x14ac:dyDescent="0.25">
      <c r="A523" s="13">
        <v>6</v>
      </c>
      <c r="B523" s="71" t="s">
        <v>96</v>
      </c>
      <c r="C523" s="72"/>
      <c r="D523" s="70"/>
      <c r="E523" s="212"/>
      <c r="F523" s="212"/>
      <c r="G523" s="212"/>
      <c r="H523" s="212"/>
      <c r="I523" s="8"/>
    </row>
    <row r="524" spans="1:9" ht="18.75" hidden="1" customHeight="1" x14ac:dyDescent="0.25">
      <c r="A524" s="13">
        <v>6</v>
      </c>
      <c r="B524" s="71" t="s">
        <v>98</v>
      </c>
      <c r="C524" s="72"/>
      <c r="D524" s="110"/>
      <c r="E524" s="111"/>
      <c r="F524" s="112"/>
      <c r="G524" s="425"/>
      <c r="H524" s="426"/>
      <c r="I524" s="8"/>
    </row>
    <row r="525" spans="1:9" ht="32.25" customHeight="1" x14ac:dyDescent="0.25">
      <c r="A525" s="32"/>
      <c r="B525" s="427"/>
      <c r="C525" s="427"/>
      <c r="D525" s="427"/>
      <c r="E525" s="427"/>
      <c r="F525" s="427"/>
      <c r="G525" s="427"/>
      <c r="H525" s="428"/>
      <c r="I525" s="8"/>
    </row>
    <row r="526" spans="1:9" ht="29.25" customHeight="1" x14ac:dyDescent="0.25">
      <c r="A526" s="13"/>
      <c r="B526" s="73"/>
      <c r="C526" s="74"/>
      <c r="D526" s="74"/>
      <c r="E526" s="74"/>
      <c r="F526" s="74"/>
      <c r="G526" s="74"/>
      <c r="H526" s="74"/>
      <c r="I526" s="8"/>
    </row>
    <row r="527" spans="1:9" ht="20.25" customHeight="1" x14ac:dyDescent="0.25">
      <c r="A527" s="67" t="s">
        <v>22</v>
      </c>
      <c r="B527" s="207" t="s">
        <v>99</v>
      </c>
      <c r="C527" s="208"/>
      <c r="D527" s="208"/>
      <c r="E527" s="208"/>
      <c r="F527" s="208"/>
      <c r="G527" s="208"/>
      <c r="H527" s="208"/>
      <c r="I527" s="8"/>
    </row>
    <row r="528" spans="1:9" ht="19.5" customHeight="1" x14ac:dyDescent="0.25">
      <c r="A528" s="67"/>
      <c r="B528" s="75"/>
      <c r="C528" s="68"/>
      <c r="D528" s="69"/>
      <c r="E528" s="308" t="s">
        <v>93</v>
      </c>
      <c r="F528" s="309"/>
      <c r="G528" s="309"/>
      <c r="H528" s="310"/>
      <c r="I528" s="8"/>
    </row>
    <row r="529" spans="1:9" ht="47.25" customHeight="1" x14ac:dyDescent="0.25">
      <c r="A529" s="67"/>
      <c r="B529" s="75"/>
      <c r="C529" s="68"/>
      <c r="D529" s="69" t="s">
        <v>151</v>
      </c>
      <c r="E529" s="337"/>
      <c r="F529" s="424"/>
      <c r="G529" s="424"/>
      <c r="H529" s="338"/>
      <c r="I529" s="8"/>
    </row>
    <row r="530" spans="1:9" ht="17.25" customHeight="1" x14ac:dyDescent="0.25">
      <c r="A530" s="13" t="s">
        <v>94</v>
      </c>
      <c r="B530" s="431" t="s">
        <v>95</v>
      </c>
      <c r="C530" s="432"/>
      <c r="D530" s="76"/>
      <c r="E530" s="434"/>
      <c r="F530" s="435"/>
      <c r="G530" s="435"/>
      <c r="H530" s="436"/>
      <c r="I530" s="8"/>
    </row>
    <row r="531" spans="1:9" ht="17.25" hidden="1" customHeight="1" x14ac:dyDescent="0.25">
      <c r="A531" s="13"/>
      <c r="B531" s="433" t="s">
        <v>101</v>
      </c>
      <c r="C531" s="303"/>
      <c r="D531" s="304"/>
      <c r="E531" s="77" t="s">
        <v>102</v>
      </c>
      <c r="F531" s="78"/>
      <c r="G531" s="78"/>
      <c r="H531" s="79"/>
      <c r="I531" s="8"/>
    </row>
    <row r="532" spans="1:9" ht="17.25" customHeight="1" x14ac:dyDescent="0.25">
      <c r="A532" s="13"/>
      <c r="B532" s="303" t="s">
        <v>236</v>
      </c>
      <c r="C532" s="303"/>
      <c r="D532" s="304"/>
      <c r="E532" s="114" t="s">
        <v>102</v>
      </c>
      <c r="F532" s="78"/>
      <c r="G532" s="78"/>
      <c r="H532" s="79"/>
      <c r="I532" s="8"/>
    </row>
    <row r="533" spans="1:9" ht="15.75" customHeight="1" x14ac:dyDescent="0.25">
      <c r="A533" s="13">
        <v>1</v>
      </c>
      <c r="B533" s="429" t="s">
        <v>237</v>
      </c>
      <c r="C533" s="430"/>
      <c r="D533" s="70"/>
      <c r="E533" s="305"/>
      <c r="F533" s="306"/>
      <c r="G533" s="306"/>
      <c r="H533" s="307"/>
      <c r="I533" s="8"/>
    </row>
    <row r="534" spans="1:9" ht="15.75" customHeight="1" x14ac:dyDescent="0.25">
      <c r="A534" s="169">
        <v>2</v>
      </c>
      <c r="B534" s="429" t="s">
        <v>234</v>
      </c>
      <c r="C534" s="430"/>
      <c r="D534" s="70"/>
      <c r="E534" s="305"/>
      <c r="F534" s="306"/>
      <c r="G534" s="306"/>
      <c r="H534" s="307"/>
    </row>
    <row r="535" spans="1:9" ht="15.75" customHeight="1" x14ac:dyDescent="0.25">
      <c r="A535" s="13">
        <v>3</v>
      </c>
      <c r="B535" s="71" t="s">
        <v>220</v>
      </c>
      <c r="C535" s="80"/>
      <c r="D535" s="70"/>
      <c r="E535" s="305"/>
      <c r="F535" s="306"/>
      <c r="G535" s="306"/>
      <c r="H535" s="307"/>
    </row>
    <row r="536" spans="1:9" ht="15.75" customHeight="1" x14ac:dyDescent="0.25">
      <c r="A536" s="13">
        <v>4</v>
      </c>
      <c r="B536" s="71" t="s">
        <v>221</v>
      </c>
      <c r="C536" s="80"/>
      <c r="D536" s="70"/>
      <c r="E536" s="305"/>
      <c r="F536" s="306"/>
      <c r="G536" s="306"/>
      <c r="H536" s="307"/>
      <c r="I536" s="8"/>
    </row>
    <row r="537" spans="1:9" ht="16.5" customHeight="1" x14ac:dyDescent="0.25">
      <c r="A537" s="13">
        <v>5</v>
      </c>
      <c r="B537" s="71" t="s">
        <v>167</v>
      </c>
      <c r="C537" s="72"/>
      <c r="D537" s="70"/>
      <c r="E537" s="305"/>
      <c r="F537" s="306"/>
      <c r="G537" s="306"/>
      <c r="H537" s="307"/>
      <c r="I537" s="8"/>
    </row>
    <row r="538" spans="1:9" ht="16.5" customHeight="1" x14ac:dyDescent="0.25">
      <c r="A538" s="13">
        <v>6</v>
      </c>
      <c r="B538" s="71" t="s">
        <v>163</v>
      </c>
      <c r="C538" s="72"/>
      <c r="D538" s="70"/>
      <c r="E538" s="115"/>
      <c r="F538" s="116"/>
      <c r="G538" s="116"/>
      <c r="H538" s="107"/>
      <c r="I538" s="8"/>
    </row>
    <row r="539" spans="1:9" ht="16.5" hidden="1" customHeight="1" x14ac:dyDescent="0.25">
      <c r="A539" s="13">
        <v>6</v>
      </c>
      <c r="B539" s="71" t="s">
        <v>96</v>
      </c>
      <c r="C539" s="72"/>
      <c r="D539" s="70"/>
      <c r="E539" s="305"/>
      <c r="F539" s="306"/>
      <c r="G539" s="306"/>
      <c r="H539" s="307"/>
      <c r="I539" s="8"/>
    </row>
    <row r="540" spans="1:9" ht="16.5" hidden="1" customHeight="1" x14ac:dyDescent="0.25">
      <c r="A540" s="13">
        <v>6</v>
      </c>
      <c r="B540" s="71" t="s">
        <v>98</v>
      </c>
      <c r="C540" s="80"/>
      <c r="D540" s="70"/>
      <c r="E540" s="15"/>
      <c r="F540" s="15"/>
      <c r="G540" s="305"/>
      <c r="H540" s="307"/>
      <c r="I540" s="8"/>
    </row>
    <row r="541" spans="1:9" ht="51" customHeight="1" x14ac:dyDescent="0.25">
      <c r="A541" s="13"/>
      <c r="B541" s="440" t="s">
        <v>103</v>
      </c>
      <c r="C541" s="441"/>
      <c r="D541" s="70"/>
      <c r="E541" s="305"/>
      <c r="F541" s="306"/>
      <c r="G541" s="306"/>
      <c r="H541" s="307"/>
      <c r="I541" s="8"/>
    </row>
    <row r="542" spans="1:9" ht="32.25" customHeight="1" x14ac:dyDescent="0.25">
      <c r="A542" s="32"/>
      <c r="B542" s="442"/>
      <c r="C542" s="442"/>
      <c r="D542" s="210"/>
      <c r="E542" s="210"/>
      <c r="F542" s="210"/>
      <c r="G542" s="210"/>
      <c r="H542" s="443"/>
      <c r="I542" s="8"/>
    </row>
    <row r="543" spans="1:9" ht="16.5" customHeight="1" x14ac:dyDescent="0.25">
      <c r="A543" s="32"/>
      <c r="B543" s="66"/>
      <c r="C543" s="66"/>
      <c r="D543" s="36"/>
      <c r="E543" s="36"/>
      <c r="F543" s="36"/>
      <c r="G543" s="36"/>
      <c r="H543" s="36"/>
      <c r="I543" s="8"/>
    </row>
    <row r="544" spans="1:9" ht="16.5" customHeight="1" x14ac:dyDescent="0.25">
      <c r="A544" s="67" t="s">
        <v>104</v>
      </c>
      <c r="B544" s="423" t="s">
        <v>105</v>
      </c>
      <c r="C544" s="444"/>
      <c r="D544" s="81"/>
      <c r="E544" s="445"/>
      <c r="F544" s="446"/>
      <c r="G544" s="445"/>
      <c r="H544" s="446"/>
      <c r="I544" s="8"/>
    </row>
    <row r="545" spans="1:9" ht="28.5" customHeight="1" x14ac:dyDescent="0.25">
      <c r="A545" s="67"/>
      <c r="B545" s="208"/>
      <c r="C545" s="423"/>
      <c r="D545" s="447" t="s">
        <v>152</v>
      </c>
      <c r="E545" s="448"/>
      <c r="F545" s="448"/>
      <c r="G545" s="448"/>
      <c r="H545" s="449"/>
      <c r="I545" s="8"/>
    </row>
    <row r="546" spans="1:9" ht="56.25" customHeight="1" x14ac:dyDescent="0.25">
      <c r="A546" s="13"/>
      <c r="B546" s="437" t="s">
        <v>107</v>
      </c>
      <c r="C546" s="438"/>
      <c r="D546" s="70"/>
      <c r="E546" s="439"/>
      <c r="F546" s="439"/>
      <c r="G546" s="439"/>
      <c r="H546" s="439"/>
    </row>
    <row r="547" spans="1:9" ht="15.75" customHeight="1" x14ac:dyDescent="0.25">
      <c r="A547" s="13"/>
      <c r="B547" s="349" t="s">
        <v>108</v>
      </c>
      <c r="C547" s="432"/>
      <c r="D547" s="76"/>
      <c r="E547" s="450"/>
      <c r="F547" s="451"/>
      <c r="G547" s="450"/>
      <c r="H547" s="451"/>
      <c r="I547" s="8"/>
    </row>
    <row r="548" spans="1:9" ht="79.5" customHeight="1" x14ac:dyDescent="0.25">
      <c r="A548" s="13"/>
      <c r="B548" s="437" t="s">
        <v>109</v>
      </c>
      <c r="C548" s="438"/>
      <c r="D548" s="70"/>
      <c r="E548" s="439"/>
      <c r="F548" s="439"/>
      <c r="G548" s="439"/>
      <c r="H548" s="439"/>
      <c r="I548" s="8"/>
    </row>
    <row r="549" spans="1:9" ht="18" customHeight="1" x14ac:dyDescent="0.25">
      <c r="A549" s="16"/>
      <c r="B549" s="32"/>
      <c r="C549" s="32"/>
      <c r="D549" s="32"/>
      <c r="G549" s="32"/>
    </row>
    <row r="550" spans="1:9" ht="19.5" customHeight="1" x14ac:dyDescent="0.25">
      <c r="A550" s="13"/>
      <c r="B550" s="208" t="str">
        <f>IF(AND(M508=2,M510=1),"Name of Other Partner of JV",IF(AND(M508=2,M510="2 or more"),"Name of Other Partner-1 of JV",""))</f>
        <v>Name of Other Partner-1 of JV</v>
      </c>
      <c r="C550" s="208"/>
      <c r="D550" s="208"/>
      <c r="E550" s="207"/>
      <c r="F550" s="208"/>
      <c r="G550" s="208"/>
      <c r="H550" s="423"/>
      <c r="I550" s="8"/>
    </row>
    <row r="551" spans="1:9" ht="29.25" customHeight="1" x14ac:dyDescent="0.25">
      <c r="A551" s="13" t="s">
        <v>91</v>
      </c>
      <c r="B551" s="207" t="s">
        <v>92</v>
      </c>
      <c r="C551" s="208"/>
      <c r="D551" s="208"/>
      <c r="E551" s="208"/>
      <c r="F551" s="208"/>
      <c r="G551" s="208"/>
      <c r="H551" s="208"/>
      <c r="I551" s="8"/>
    </row>
    <row r="552" spans="1:9" ht="19.5" customHeight="1" x14ac:dyDescent="0.25">
      <c r="A552" s="67"/>
      <c r="B552" s="75"/>
      <c r="C552" s="82"/>
      <c r="D552" s="83"/>
      <c r="E552" s="211" t="s">
        <v>93</v>
      </c>
      <c r="F552" s="211"/>
      <c r="G552" s="211"/>
      <c r="H552" s="211"/>
      <c r="I552" s="8"/>
    </row>
    <row r="553" spans="1:9" ht="47.25" customHeight="1" x14ac:dyDescent="0.25">
      <c r="A553" s="67"/>
      <c r="B553" s="75"/>
      <c r="C553" s="82"/>
      <c r="D553" s="84" t="s">
        <v>150</v>
      </c>
      <c r="E553" s="211"/>
      <c r="F553" s="211"/>
      <c r="G553" s="211"/>
      <c r="H553" s="211"/>
      <c r="I553" s="8"/>
    </row>
    <row r="554" spans="1:9" ht="17.25" customHeight="1" x14ac:dyDescent="0.25">
      <c r="A554" s="13" t="s">
        <v>94</v>
      </c>
      <c r="B554" s="433" t="s">
        <v>95</v>
      </c>
      <c r="C554" s="452"/>
      <c r="D554" s="85"/>
      <c r="E554" s="350"/>
      <c r="F554" s="351"/>
      <c r="G554" s="350"/>
      <c r="H554" s="351"/>
      <c r="I554" s="8"/>
    </row>
    <row r="555" spans="1:9" ht="17.25" hidden="1" customHeight="1" x14ac:dyDescent="0.25">
      <c r="A555" s="13"/>
      <c r="B555" s="433" t="s">
        <v>101</v>
      </c>
      <c r="C555" s="303"/>
      <c r="D555" s="304"/>
      <c r="E555" s="77" t="s">
        <v>102</v>
      </c>
      <c r="F555" s="78"/>
      <c r="G555" s="78"/>
      <c r="H555" s="79"/>
      <c r="I555" s="8"/>
    </row>
    <row r="556" spans="1:9" ht="17.25" customHeight="1" x14ac:dyDescent="0.25">
      <c r="A556" s="13"/>
      <c r="B556" s="303" t="s">
        <v>236</v>
      </c>
      <c r="C556" s="303"/>
      <c r="D556" s="304"/>
      <c r="E556" s="77" t="s">
        <v>102</v>
      </c>
      <c r="F556" s="78"/>
      <c r="G556" s="78"/>
      <c r="H556" s="79"/>
      <c r="I556" s="8"/>
    </row>
    <row r="557" spans="1:9" ht="15.75" customHeight="1" x14ac:dyDescent="0.25">
      <c r="A557" s="13">
        <v>1</v>
      </c>
      <c r="B557" s="429" t="s">
        <v>237</v>
      </c>
      <c r="C557" s="430"/>
      <c r="D557" s="70"/>
      <c r="E557" s="212"/>
      <c r="F557" s="212"/>
      <c r="G557" s="212"/>
      <c r="H557" s="212"/>
      <c r="I557" s="8"/>
    </row>
    <row r="558" spans="1:9" ht="15.75" customHeight="1" x14ac:dyDescent="0.25">
      <c r="A558" s="13">
        <v>2</v>
      </c>
      <c r="B558" s="429" t="s">
        <v>234</v>
      </c>
      <c r="C558" s="430"/>
      <c r="D558" s="70"/>
      <c r="E558" s="212"/>
      <c r="F558" s="212"/>
      <c r="G558" s="212"/>
      <c r="H558" s="212"/>
    </row>
    <row r="559" spans="1:9" ht="15.75" customHeight="1" x14ac:dyDescent="0.25">
      <c r="A559" s="13">
        <v>3</v>
      </c>
      <c r="B559" s="71" t="s">
        <v>220</v>
      </c>
      <c r="C559" s="80"/>
      <c r="D559" s="70"/>
      <c r="E559" s="212"/>
      <c r="F559" s="212"/>
      <c r="G559" s="212"/>
      <c r="H559" s="212"/>
    </row>
    <row r="560" spans="1:9" ht="15.75" customHeight="1" x14ac:dyDescent="0.25">
      <c r="A560" s="13">
        <v>4</v>
      </c>
      <c r="B560" s="71" t="s">
        <v>221</v>
      </c>
      <c r="C560" s="80"/>
      <c r="D560" s="70"/>
      <c r="E560" s="212"/>
      <c r="F560" s="212"/>
      <c r="G560" s="212"/>
      <c r="H560" s="212"/>
      <c r="I560" s="8"/>
    </row>
    <row r="561" spans="1:9" ht="16.5" customHeight="1" x14ac:dyDescent="0.25">
      <c r="A561" s="13">
        <v>5</v>
      </c>
      <c r="B561" s="71" t="s">
        <v>167</v>
      </c>
      <c r="C561" s="72"/>
      <c r="D561" s="70"/>
      <c r="E561" s="212"/>
      <c r="F561" s="212"/>
      <c r="G561" s="212"/>
      <c r="H561" s="212"/>
      <c r="I561" s="8"/>
    </row>
    <row r="562" spans="1:9" ht="16.5" customHeight="1" x14ac:dyDescent="0.25">
      <c r="A562" s="13">
        <v>6</v>
      </c>
      <c r="B562" s="71" t="s">
        <v>163</v>
      </c>
      <c r="C562" s="72"/>
      <c r="D562" s="70"/>
      <c r="E562" s="305"/>
      <c r="F562" s="306"/>
      <c r="G562" s="306"/>
      <c r="H562" s="307"/>
      <c r="I562" s="8"/>
    </row>
    <row r="563" spans="1:9" hidden="1" x14ac:dyDescent="0.25">
      <c r="A563" s="13">
        <v>6</v>
      </c>
      <c r="B563" s="71" t="s">
        <v>96</v>
      </c>
      <c r="C563" s="80"/>
      <c r="D563" s="70"/>
      <c r="E563" s="212"/>
      <c r="F563" s="212"/>
      <c r="G563" s="212"/>
      <c r="H563" s="212"/>
      <c r="I563" s="8"/>
    </row>
    <row r="564" spans="1:9" ht="19.5" hidden="1" customHeight="1" x14ac:dyDescent="0.25">
      <c r="A564" s="13">
        <v>6</v>
      </c>
      <c r="B564" s="71" t="s">
        <v>98</v>
      </c>
      <c r="C564" s="72"/>
      <c r="D564" s="110"/>
      <c r="E564" s="111"/>
      <c r="F564" s="112"/>
      <c r="G564" s="425"/>
      <c r="H564" s="426"/>
      <c r="I564" s="8"/>
    </row>
    <row r="565" spans="1:9" ht="32.25" customHeight="1" x14ac:dyDescent="0.25">
      <c r="A565" s="32"/>
      <c r="B565" s="427"/>
      <c r="C565" s="427"/>
      <c r="D565" s="427"/>
      <c r="E565" s="427"/>
      <c r="F565" s="427"/>
      <c r="G565" s="427"/>
      <c r="H565" s="428"/>
      <c r="I565" s="8"/>
    </row>
    <row r="566" spans="1:9" ht="32.25" hidden="1" customHeight="1" x14ac:dyDescent="0.25">
      <c r="A566" s="13"/>
      <c r="B566" s="86"/>
      <c r="C566" s="86"/>
      <c r="D566" s="86"/>
      <c r="E566" s="86"/>
      <c r="F566" s="86"/>
      <c r="G566" s="86"/>
      <c r="H566" s="86"/>
      <c r="I566" s="8"/>
    </row>
    <row r="567" spans="1:9" ht="32.25" hidden="1" customHeight="1" x14ac:dyDescent="0.25">
      <c r="A567" s="13"/>
      <c r="B567" s="86"/>
      <c r="C567" s="86"/>
      <c r="D567" s="86"/>
      <c r="E567" s="86"/>
      <c r="F567" s="86"/>
      <c r="G567" s="86"/>
      <c r="H567" s="86"/>
      <c r="I567" s="8"/>
    </row>
    <row r="568" spans="1:9" ht="32.25" hidden="1" customHeight="1" x14ac:dyDescent="0.25">
      <c r="A568" s="13"/>
      <c r="B568" s="86"/>
      <c r="C568" s="86"/>
      <c r="D568" s="86"/>
      <c r="E568" s="86"/>
      <c r="F568" s="86"/>
      <c r="G568" s="86"/>
      <c r="H568" s="86"/>
      <c r="I568" s="8"/>
    </row>
    <row r="569" spans="1:9" ht="32.25" hidden="1" customHeight="1" x14ac:dyDescent="0.25">
      <c r="A569" s="13"/>
      <c r="B569" s="86"/>
      <c r="C569" s="86"/>
      <c r="D569" s="86"/>
      <c r="E569" s="86"/>
      <c r="F569" s="86"/>
      <c r="G569" s="86"/>
      <c r="H569" s="86"/>
      <c r="I569" s="8"/>
    </row>
    <row r="570" spans="1:9" ht="20.25" customHeight="1" x14ac:dyDescent="0.25">
      <c r="A570" s="67" t="s">
        <v>22</v>
      </c>
      <c r="B570" s="477" t="s">
        <v>99</v>
      </c>
      <c r="C570" s="477"/>
      <c r="D570" s="477"/>
      <c r="E570" s="477"/>
      <c r="F570" s="477"/>
      <c r="G570" s="477"/>
      <c r="H570" s="477"/>
      <c r="I570" s="8"/>
    </row>
    <row r="571" spans="1:9" ht="19.5" customHeight="1" x14ac:dyDescent="0.25">
      <c r="A571" s="67"/>
      <c r="B571" s="87"/>
      <c r="C571" s="82"/>
      <c r="D571" s="83"/>
      <c r="E571" s="308" t="s">
        <v>93</v>
      </c>
      <c r="F571" s="309"/>
      <c r="G571" s="309"/>
      <c r="H571" s="310"/>
      <c r="I571" s="8"/>
    </row>
    <row r="572" spans="1:9" ht="47.25" customHeight="1" x14ac:dyDescent="0.25">
      <c r="A572" s="67"/>
      <c r="B572" s="87"/>
      <c r="C572" s="82"/>
      <c r="D572" s="84" t="s">
        <v>151</v>
      </c>
      <c r="E572" s="311"/>
      <c r="F572" s="312"/>
      <c r="G572" s="312"/>
      <c r="H572" s="313"/>
      <c r="I572" s="8"/>
    </row>
    <row r="573" spans="1:9" ht="17.25" customHeight="1" x14ac:dyDescent="0.25">
      <c r="A573" s="13" t="s">
        <v>94</v>
      </c>
      <c r="B573" s="304" t="s">
        <v>95</v>
      </c>
      <c r="C573" s="431"/>
      <c r="D573" s="88"/>
      <c r="E573" s="453"/>
      <c r="F573" s="454"/>
      <c r="G573" s="453"/>
      <c r="H573" s="454"/>
      <c r="I573" s="8"/>
    </row>
    <row r="574" spans="1:9" ht="17.25" hidden="1" customHeight="1" x14ac:dyDescent="0.25">
      <c r="A574" s="13"/>
      <c r="B574" s="303" t="s">
        <v>101</v>
      </c>
      <c r="C574" s="303"/>
      <c r="D574" s="304"/>
      <c r="E574" s="77" t="s">
        <v>102</v>
      </c>
      <c r="F574" s="78"/>
      <c r="G574" s="78"/>
      <c r="H574" s="79"/>
      <c r="I574" s="8"/>
    </row>
    <row r="575" spans="1:9" ht="17.25" hidden="1" customHeight="1" x14ac:dyDescent="0.25">
      <c r="A575" s="13"/>
      <c r="B575" s="303" t="s">
        <v>166</v>
      </c>
      <c r="C575" s="303"/>
      <c r="D575" s="304"/>
      <c r="E575" s="77"/>
      <c r="F575" s="78"/>
      <c r="G575" s="78"/>
      <c r="H575" s="79"/>
      <c r="I575" s="8"/>
    </row>
    <row r="576" spans="1:9" ht="15.75" customHeight="1" x14ac:dyDescent="0.25">
      <c r="A576" s="13">
        <v>1</v>
      </c>
      <c r="B576" s="429" t="s">
        <v>237</v>
      </c>
      <c r="C576" s="430"/>
      <c r="D576" s="70"/>
      <c r="E576" s="212"/>
      <c r="F576" s="212"/>
      <c r="G576" s="212"/>
      <c r="H576" s="212"/>
      <c r="I576" s="8"/>
    </row>
    <row r="577" spans="1:9" ht="15.75" customHeight="1" x14ac:dyDescent="0.25">
      <c r="A577" s="13">
        <v>2</v>
      </c>
      <c r="B577" s="429" t="s">
        <v>234</v>
      </c>
      <c r="C577" s="430"/>
      <c r="D577" s="70"/>
      <c r="E577" s="212"/>
      <c r="F577" s="212"/>
      <c r="G577" s="212"/>
      <c r="H577" s="212"/>
    </row>
    <row r="578" spans="1:9" ht="15.75" customHeight="1" x14ac:dyDescent="0.25">
      <c r="A578" s="13">
        <v>3</v>
      </c>
      <c r="B578" s="71" t="s">
        <v>220</v>
      </c>
      <c r="C578" s="80"/>
      <c r="D578" s="70"/>
      <c r="E578" s="212"/>
      <c r="F578" s="212"/>
      <c r="G578" s="212"/>
      <c r="H578" s="212"/>
    </row>
    <row r="579" spans="1:9" ht="15.75" customHeight="1" x14ac:dyDescent="0.25">
      <c r="A579" s="13">
        <v>4</v>
      </c>
      <c r="B579" s="71" t="s">
        <v>221</v>
      </c>
      <c r="C579" s="80"/>
      <c r="D579" s="70"/>
      <c r="E579" s="212"/>
      <c r="F579" s="212"/>
      <c r="G579" s="212"/>
      <c r="H579" s="212"/>
      <c r="I579" s="8"/>
    </row>
    <row r="580" spans="1:9" ht="15.75" customHeight="1" x14ac:dyDescent="0.25">
      <c r="A580" s="13">
        <v>5</v>
      </c>
      <c r="B580" s="71" t="s">
        <v>167</v>
      </c>
      <c r="C580" s="72"/>
      <c r="D580" s="70"/>
      <c r="E580" s="305"/>
      <c r="F580" s="306"/>
      <c r="G580" s="306"/>
      <c r="H580" s="307"/>
      <c r="I580" s="8"/>
    </row>
    <row r="581" spans="1:9" ht="16.5" customHeight="1" x14ac:dyDescent="0.25">
      <c r="A581" s="13">
        <v>6</v>
      </c>
      <c r="B581" s="71" t="s">
        <v>163</v>
      </c>
      <c r="C581" s="72"/>
      <c r="D581" s="70"/>
      <c r="E581" s="212"/>
      <c r="F581" s="212"/>
      <c r="G581" s="212"/>
      <c r="H581" s="212"/>
      <c r="I581" s="8"/>
    </row>
    <row r="582" spans="1:9" ht="15.75" hidden="1" customHeight="1" x14ac:dyDescent="0.25">
      <c r="A582" s="13">
        <v>6</v>
      </c>
      <c r="B582" s="71" t="s">
        <v>96</v>
      </c>
      <c r="C582" s="80"/>
      <c r="D582" s="70"/>
      <c r="E582" s="212"/>
      <c r="F582" s="212"/>
      <c r="G582" s="212"/>
      <c r="H582" s="212"/>
      <c r="I582" s="8"/>
    </row>
    <row r="583" spans="1:9" hidden="1" x14ac:dyDescent="0.25">
      <c r="A583" s="13">
        <v>6</v>
      </c>
      <c r="B583" s="89" t="s">
        <v>98</v>
      </c>
      <c r="C583" s="90"/>
      <c r="D583" s="113"/>
      <c r="E583" s="111"/>
      <c r="F583" s="112"/>
      <c r="G583" s="455"/>
      <c r="H583" s="456"/>
      <c r="I583" s="8"/>
    </row>
    <row r="584" spans="1:9" ht="29.45" customHeight="1" x14ac:dyDescent="0.25">
      <c r="A584" s="13"/>
      <c r="B584" s="457"/>
      <c r="C584" s="457"/>
      <c r="D584" s="457"/>
      <c r="E584" s="457"/>
      <c r="F584" s="457"/>
      <c r="G584" s="457"/>
      <c r="H584" s="457"/>
      <c r="I584" s="8"/>
    </row>
    <row r="585" spans="1:9" ht="16.5" customHeight="1" x14ac:dyDescent="0.25">
      <c r="A585" s="180"/>
      <c r="B585" s="66"/>
      <c r="C585" s="66"/>
      <c r="D585" s="36"/>
      <c r="E585" s="36"/>
      <c r="F585" s="36"/>
      <c r="G585" s="36"/>
      <c r="H585" s="36"/>
      <c r="I585" s="8"/>
    </row>
    <row r="586" spans="1:9" ht="16.5" customHeight="1" x14ac:dyDescent="0.25">
      <c r="A586" s="67" t="s">
        <v>104</v>
      </c>
      <c r="B586" s="423" t="s">
        <v>105</v>
      </c>
      <c r="C586" s="444"/>
      <c r="D586" s="81"/>
      <c r="E586" s="445"/>
      <c r="F586" s="446"/>
      <c r="G586" s="445"/>
      <c r="H586" s="446"/>
      <c r="I586" s="8"/>
    </row>
    <row r="587" spans="1:9" ht="28.5" customHeight="1" x14ac:dyDescent="0.25">
      <c r="A587" s="67"/>
      <c r="B587" s="208"/>
      <c r="C587" s="423"/>
      <c r="D587" s="447" t="s">
        <v>106</v>
      </c>
      <c r="E587" s="448"/>
      <c r="F587" s="448"/>
      <c r="G587" s="448"/>
      <c r="H587" s="449"/>
      <c r="I587" s="8"/>
    </row>
    <row r="588" spans="1:9" ht="56.25" customHeight="1" x14ac:dyDescent="0.25">
      <c r="A588" s="13"/>
      <c r="B588" s="437" t="s">
        <v>107</v>
      </c>
      <c r="C588" s="438"/>
      <c r="D588" s="70"/>
      <c r="E588" s="439"/>
      <c r="F588" s="439"/>
      <c r="G588" s="439"/>
      <c r="H588" s="439"/>
    </row>
    <row r="589" spans="1:9" ht="15.75" customHeight="1" x14ac:dyDescent="0.25">
      <c r="A589" s="13"/>
      <c r="B589" s="349" t="s">
        <v>108</v>
      </c>
      <c r="C589" s="432"/>
      <c r="D589" s="76"/>
      <c r="E589" s="450"/>
      <c r="F589" s="451"/>
      <c r="G589" s="450"/>
      <c r="H589" s="451"/>
      <c r="I589" s="8"/>
    </row>
    <row r="590" spans="1:9" ht="66.75" customHeight="1" x14ac:dyDescent="0.25">
      <c r="A590" s="13"/>
      <c r="B590" s="437" t="s">
        <v>109</v>
      </c>
      <c r="C590" s="438"/>
      <c r="D590" s="70"/>
      <c r="E590" s="439"/>
      <c r="F590" s="439"/>
      <c r="G590" s="439"/>
      <c r="H590" s="439"/>
      <c r="I590" s="8"/>
    </row>
    <row r="591" spans="1:9" ht="20.25" customHeight="1" x14ac:dyDescent="0.25">
      <c r="A591" s="13"/>
      <c r="B591" s="29"/>
      <c r="C591" s="29"/>
      <c r="D591" s="91"/>
      <c r="E591" s="91"/>
      <c r="F591" s="91"/>
      <c r="G591" s="91"/>
      <c r="H591" s="91"/>
      <c r="I591" s="8"/>
    </row>
    <row r="592" spans="1:9" ht="32.25" customHeight="1" x14ac:dyDescent="0.25">
      <c r="A592" s="13"/>
      <c r="B592" s="208" t="str">
        <f>IF(AND(M508=2,M510="2 or more"),"Name of Other Partner-2 of JV", "")</f>
        <v>Name of Other Partner-2 of JV</v>
      </c>
      <c r="C592" s="208"/>
      <c r="D592" s="208"/>
      <c r="E592" s="207"/>
      <c r="F592" s="208"/>
      <c r="G592" s="208"/>
      <c r="H592" s="423"/>
      <c r="I592" s="8"/>
    </row>
    <row r="593" spans="1:9" ht="29.25" customHeight="1" x14ac:dyDescent="0.25">
      <c r="A593" s="13" t="s">
        <v>91</v>
      </c>
      <c r="B593" s="207" t="s">
        <v>92</v>
      </c>
      <c r="C593" s="208"/>
      <c r="D593" s="208"/>
      <c r="E593" s="208"/>
      <c r="F593" s="208"/>
      <c r="G593" s="208"/>
      <c r="H593" s="208"/>
      <c r="I593" s="8"/>
    </row>
    <row r="594" spans="1:9" ht="19.5" customHeight="1" x14ac:dyDescent="0.25">
      <c r="A594" s="67"/>
      <c r="B594" s="75"/>
      <c r="C594" s="82"/>
      <c r="D594" s="83"/>
      <c r="E594" s="308" t="s">
        <v>93</v>
      </c>
      <c r="F594" s="309"/>
      <c r="G594" s="309"/>
      <c r="H594" s="310"/>
      <c r="I594" s="8"/>
    </row>
    <row r="595" spans="1:9" ht="47.25" customHeight="1" x14ac:dyDescent="0.25">
      <c r="A595" s="67"/>
      <c r="B595" s="75"/>
      <c r="C595" s="82"/>
      <c r="D595" s="84" t="s">
        <v>150</v>
      </c>
      <c r="E595" s="311"/>
      <c r="F595" s="312"/>
      <c r="G595" s="312"/>
      <c r="H595" s="313"/>
      <c r="I595" s="8"/>
    </row>
    <row r="596" spans="1:9" ht="17.25" customHeight="1" x14ac:dyDescent="0.25">
      <c r="A596" s="13" t="s">
        <v>94</v>
      </c>
      <c r="B596" s="433" t="s">
        <v>95</v>
      </c>
      <c r="C596" s="452"/>
      <c r="D596" s="85"/>
      <c r="E596" s="377"/>
      <c r="F596" s="376"/>
      <c r="G596" s="377"/>
      <c r="H596" s="376"/>
      <c r="I596" s="8"/>
    </row>
    <row r="597" spans="1:9" ht="17.25" hidden="1" customHeight="1" x14ac:dyDescent="0.25">
      <c r="A597" s="13"/>
      <c r="B597" s="433" t="s">
        <v>101</v>
      </c>
      <c r="C597" s="303"/>
      <c r="D597" s="452"/>
      <c r="E597" s="77" t="s">
        <v>102</v>
      </c>
      <c r="F597" s="78"/>
      <c r="G597" s="78"/>
      <c r="H597" s="79"/>
      <c r="I597" s="8"/>
    </row>
    <row r="598" spans="1:9" ht="17.25" customHeight="1" x14ac:dyDescent="0.25">
      <c r="A598" s="13"/>
      <c r="B598" s="303" t="s">
        <v>236</v>
      </c>
      <c r="C598" s="303"/>
      <c r="D598" s="304"/>
      <c r="E598" s="77" t="s">
        <v>102</v>
      </c>
      <c r="F598" s="78"/>
      <c r="G598" s="78"/>
      <c r="H598" s="79"/>
      <c r="I598" s="8"/>
    </row>
    <row r="599" spans="1:9" ht="15.75" customHeight="1" x14ac:dyDescent="0.25">
      <c r="A599" s="13">
        <v>1</v>
      </c>
      <c r="B599" s="429" t="s">
        <v>237</v>
      </c>
      <c r="C599" s="430"/>
      <c r="D599" s="70"/>
      <c r="E599" s="212"/>
      <c r="F599" s="212"/>
      <c r="G599" s="212"/>
      <c r="H599" s="212"/>
      <c r="I599" s="8"/>
    </row>
    <row r="600" spans="1:9" ht="15.75" customHeight="1" x14ac:dyDescent="0.25">
      <c r="A600" s="13">
        <v>2</v>
      </c>
      <c r="B600" s="429" t="s">
        <v>234</v>
      </c>
      <c r="C600" s="430"/>
      <c r="D600" s="70"/>
      <c r="E600" s="212"/>
      <c r="F600" s="212"/>
      <c r="G600" s="212"/>
      <c r="H600" s="212"/>
    </row>
    <row r="601" spans="1:9" ht="15.75" customHeight="1" x14ac:dyDescent="0.25">
      <c r="A601" s="13">
        <v>3</v>
      </c>
      <c r="B601" s="71" t="s">
        <v>220</v>
      </c>
      <c r="C601" s="80"/>
      <c r="D601" s="70"/>
      <c r="E601" s="212"/>
      <c r="F601" s="212"/>
      <c r="G601" s="212"/>
      <c r="H601" s="212"/>
    </row>
    <row r="602" spans="1:9" ht="15.75" customHeight="1" x14ac:dyDescent="0.25">
      <c r="A602" s="13">
        <v>4</v>
      </c>
      <c r="B602" s="71" t="s">
        <v>221</v>
      </c>
      <c r="C602" s="80"/>
      <c r="D602" s="70"/>
      <c r="E602" s="212"/>
      <c r="F602" s="212"/>
      <c r="G602" s="212"/>
      <c r="H602" s="212"/>
      <c r="I602" s="8"/>
    </row>
    <row r="603" spans="1:9" ht="16.5" customHeight="1" x14ac:dyDescent="0.25">
      <c r="A603" s="13">
        <v>5</v>
      </c>
      <c r="B603" s="71" t="s">
        <v>167</v>
      </c>
      <c r="C603" s="72"/>
      <c r="D603" s="70"/>
      <c r="E603" s="212"/>
      <c r="F603" s="212"/>
      <c r="G603" s="212"/>
      <c r="H603" s="212"/>
      <c r="I603" s="8"/>
    </row>
    <row r="604" spans="1:9" ht="16.5" customHeight="1" x14ac:dyDescent="0.25">
      <c r="A604" s="13">
        <v>6</v>
      </c>
      <c r="B604" s="71" t="s">
        <v>163</v>
      </c>
      <c r="C604" s="72"/>
      <c r="D604" s="70"/>
      <c r="E604" s="305"/>
      <c r="F604" s="306"/>
      <c r="G604" s="306"/>
      <c r="H604" s="307"/>
      <c r="I604" s="8"/>
    </row>
    <row r="605" spans="1:9" ht="15.75" hidden="1" customHeight="1" x14ac:dyDescent="0.25">
      <c r="A605" s="13">
        <v>6</v>
      </c>
      <c r="B605" s="71" t="s">
        <v>96</v>
      </c>
      <c r="C605" s="80"/>
      <c r="D605" s="70"/>
      <c r="E605" s="212"/>
      <c r="F605" s="212"/>
      <c r="G605" s="212"/>
      <c r="H605" s="212"/>
      <c r="I605" s="8"/>
    </row>
    <row r="606" spans="1:9" hidden="1" x14ac:dyDescent="0.25">
      <c r="A606" s="13">
        <v>6</v>
      </c>
      <c r="B606" s="89" t="s">
        <v>98</v>
      </c>
      <c r="C606" s="90"/>
      <c r="D606" s="110"/>
      <c r="E606" s="111"/>
      <c r="F606" s="112"/>
      <c r="G606" s="425"/>
      <c r="H606" s="426"/>
      <c r="I606" s="8"/>
    </row>
    <row r="607" spans="1:9" ht="32.25" customHeight="1" x14ac:dyDescent="0.25">
      <c r="A607" s="32"/>
      <c r="B607" s="427"/>
      <c r="C607" s="427"/>
      <c r="D607" s="427"/>
      <c r="E607" s="427"/>
      <c r="F607" s="427"/>
      <c r="G607" s="427"/>
      <c r="H607" s="428"/>
      <c r="I607" s="8"/>
    </row>
    <row r="608" spans="1:9" ht="32.25" customHeight="1" x14ac:dyDescent="0.25">
      <c r="A608" s="13"/>
      <c r="B608" s="86"/>
      <c r="C608" s="86"/>
      <c r="D608" s="86"/>
      <c r="E608" s="86"/>
      <c r="F608" s="86"/>
      <c r="G608" s="86"/>
      <c r="H608" s="86"/>
      <c r="I608" s="8"/>
    </row>
    <row r="609" spans="1:9" ht="20.25" customHeight="1" x14ac:dyDescent="0.25">
      <c r="A609" s="67" t="s">
        <v>22</v>
      </c>
      <c r="B609" s="207" t="s">
        <v>99</v>
      </c>
      <c r="C609" s="208"/>
      <c r="D609" s="208"/>
      <c r="E609" s="208"/>
      <c r="F609" s="208"/>
      <c r="G609" s="208"/>
      <c r="H609" s="208"/>
      <c r="I609" s="8"/>
    </row>
    <row r="610" spans="1:9" ht="19.5" customHeight="1" x14ac:dyDescent="0.25">
      <c r="A610" s="67"/>
      <c r="B610" s="87"/>
      <c r="C610" s="82"/>
      <c r="D610" s="83"/>
      <c r="E610" s="308" t="s">
        <v>93</v>
      </c>
      <c r="F610" s="309"/>
      <c r="G610" s="309"/>
      <c r="H610" s="310"/>
      <c r="I610" s="8"/>
    </row>
    <row r="611" spans="1:9" ht="47.25" customHeight="1" x14ac:dyDescent="0.25">
      <c r="A611" s="67"/>
      <c r="B611" s="87"/>
      <c r="C611" s="82"/>
      <c r="D611" s="84" t="s">
        <v>100</v>
      </c>
      <c r="E611" s="311"/>
      <c r="F611" s="312"/>
      <c r="G611" s="312"/>
      <c r="H611" s="313"/>
      <c r="I611" s="8"/>
    </row>
    <row r="612" spans="1:9" ht="17.25" customHeight="1" x14ac:dyDescent="0.25">
      <c r="A612" s="13" t="s">
        <v>94</v>
      </c>
      <c r="B612" s="304" t="s">
        <v>95</v>
      </c>
      <c r="C612" s="431"/>
      <c r="D612" s="88"/>
      <c r="E612" s="453"/>
      <c r="F612" s="454"/>
      <c r="G612" s="453"/>
      <c r="H612" s="454"/>
      <c r="I612" s="8"/>
    </row>
    <row r="613" spans="1:9" ht="17.25" hidden="1" customHeight="1" x14ac:dyDescent="0.25">
      <c r="A613" s="13"/>
      <c r="B613" s="303" t="s">
        <v>166</v>
      </c>
      <c r="C613" s="303"/>
      <c r="D613" s="304"/>
      <c r="E613" s="77"/>
      <c r="F613" s="78"/>
      <c r="G613" s="78"/>
      <c r="H613" s="79"/>
      <c r="I613" s="8"/>
    </row>
    <row r="614" spans="1:9" ht="15.75" customHeight="1" x14ac:dyDescent="0.25">
      <c r="A614" s="13">
        <v>1</v>
      </c>
      <c r="B614" s="429" t="s">
        <v>237</v>
      </c>
      <c r="C614" s="430"/>
      <c r="D614" s="70"/>
      <c r="E614" s="212"/>
      <c r="F614" s="212"/>
      <c r="G614" s="212"/>
      <c r="H614" s="212"/>
      <c r="I614" s="8"/>
    </row>
    <row r="615" spans="1:9" ht="15.75" customHeight="1" x14ac:dyDescent="0.25">
      <c r="A615" s="13">
        <v>2</v>
      </c>
      <c r="B615" s="429" t="s">
        <v>234</v>
      </c>
      <c r="C615" s="430"/>
      <c r="D615" s="70"/>
      <c r="E615" s="212"/>
      <c r="F615" s="212"/>
      <c r="G615" s="212"/>
      <c r="H615" s="212"/>
      <c r="I615" s="8"/>
    </row>
    <row r="616" spans="1:9" ht="15.75" customHeight="1" x14ac:dyDescent="0.25">
      <c r="A616" s="13">
        <v>3</v>
      </c>
      <c r="B616" s="71" t="s">
        <v>220</v>
      </c>
      <c r="C616" s="80"/>
      <c r="D616" s="70"/>
      <c r="E616" s="212"/>
      <c r="F616" s="212"/>
      <c r="G616" s="212"/>
      <c r="H616" s="212"/>
    </row>
    <row r="617" spans="1:9" ht="15.75" customHeight="1" x14ac:dyDescent="0.25">
      <c r="A617" s="13">
        <v>4</v>
      </c>
      <c r="B617" s="71" t="s">
        <v>221</v>
      </c>
      <c r="C617" s="80"/>
      <c r="D617" s="70"/>
      <c r="E617" s="212"/>
      <c r="F617" s="212"/>
      <c r="G617" s="212"/>
      <c r="H617" s="212"/>
      <c r="I617" s="8"/>
    </row>
    <row r="618" spans="1:9" ht="16.5" customHeight="1" x14ac:dyDescent="0.25">
      <c r="A618" s="13">
        <v>5</v>
      </c>
      <c r="B618" s="71" t="s">
        <v>167</v>
      </c>
      <c r="C618" s="72"/>
      <c r="D618" s="70"/>
      <c r="E618" s="212"/>
      <c r="F618" s="212"/>
      <c r="G618" s="212"/>
      <c r="H618" s="212"/>
      <c r="I618" s="8"/>
    </row>
    <row r="619" spans="1:9" ht="15.75" customHeight="1" x14ac:dyDescent="0.25">
      <c r="A619" s="13">
        <v>6</v>
      </c>
      <c r="B619" s="71" t="s">
        <v>163</v>
      </c>
      <c r="C619" s="72"/>
      <c r="D619" s="70"/>
      <c r="E619" s="212"/>
      <c r="F619" s="212"/>
      <c r="G619" s="212"/>
      <c r="H619" s="212"/>
      <c r="I619" s="8"/>
    </row>
    <row r="620" spans="1:9" ht="15.75" hidden="1" customHeight="1" x14ac:dyDescent="0.25">
      <c r="A620" s="13">
        <v>6</v>
      </c>
      <c r="B620" s="71" t="s">
        <v>96</v>
      </c>
      <c r="C620" s="80"/>
      <c r="D620" s="70"/>
      <c r="E620" s="15"/>
      <c r="F620" s="15"/>
      <c r="G620" s="439"/>
      <c r="H620" s="439"/>
      <c r="I620" s="8"/>
    </row>
    <row r="621" spans="1:9" ht="15.75" hidden="1" customHeight="1" x14ac:dyDescent="0.25">
      <c r="A621" s="13">
        <v>6</v>
      </c>
      <c r="B621" s="48" t="s">
        <v>97</v>
      </c>
      <c r="C621" s="48"/>
      <c r="D621" s="70"/>
      <c r="E621" s="212"/>
      <c r="F621" s="212"/>
      <c r="G621" s="212"/>
      <c r="H621" s="212"/>
      <c r="I621" s="8"/>
    </row>
    <row r="622" spans="1:9" ht="56.1" customHeight="1" x14ac:dyDescent="0.25">
      <c r="A622" s="13"/>
      <c r="B622" s="441" t="s">
        <v>103</v>
      </c>
      <c r="C622" s="441"/>
      <c r="D622" s="70"/>
      <c r="E622" s="212"/>
      <c r="F622" s="212"/>
      <c r="G622" s="212"/>
      <c r="H622" s="212"/>
      <c r="I622" s="8"/>
    </row>
    <row r="623" spans="1:9" ht="32.25" customHeight="1" x14ac:dyDescent="0.25">
      <c r="A623" s="32"/>
      <c r="B623" s="442"/>
      <c r="C623" s="442"/>
      <c r="D623" s="210"/>
      <c r="E623" s="210"/>
      <c r="F623" s="210"/>
      <c r="G623" s="210"/>
      <c r="H623" s="443"/>
      <c r="I623" s="8"/>
    </row>
    <row r="624" spans="1:9" ht="16.5" customHeight="1" x14ac:dyDescent="0.25">
      <c r="A624" s="32"/>
      <c r="B624" s="66"/>
      <c r="C624" s="66"/>
      <c r="D624" s="36"/>
      <c r="E624" s="36"/>
      <c r="F624" s="36"/>
      <c r="G624" s="36"/>
      <c r="H624" s="36"/>
      <c r="I624" s="8"/>
    </row>
    <row r="625" spans="1:9" ht="16.5" customHeight="1" x14ac:dyDescent="0.25">
      <c r="A625" s="67" t="s">
        <v>104</v>
      </c>
      <c r="B625" s="444" t="s">
        <v>105</v>
      </c>
      <c r="C625" s="444"/>
      <c r="D625" s="81"/>
      <c r="E625" s="445"/>
      <c r="F625" s="446"/>
      <c r="G625" s="445"/>
      <c r="H625" s="446"/>
      <c r="I625" s="8"/>
    </row>
    <row r="626" spans="1:9" ht="28.5" customHeight="1" x14ac:dyDescent="0.25">
      <c r="A626" s="67"/>
      <c r="B626" s="207"/>
      <c r="C626" s="423"/>
      <c r="D626" s="447" t="s">
        <v>152</v>
      </c>
      <c r="E626" s="448"/>
      <c r="F626" s="448"/>
      <c r="G626" s="448"/>
      <c r="H626" s="449"/>
      <c r="I626" s="8"/>
    </row>
    <row r="627" spans="1:9" ht="51" customHeight="1" x14ac:dyDescent="0.25">
      <c r="A627" s="13"/>
      <c r="B627" s="438" t="s">
        <v>107</v>
      </c>
      <c r="C627" s="438"/>
      <c r="D627" s="305"/>
      <c r="E627" s="306"/>
      <c r="F627" s="306"/>
      <c r="G627" s="306"/>
      <c r="H627" s="307"/>
    </row>
    <row r="628" spans="1:9" ht="15.75" customHeight="1" x14ac:dyDescent="0.25">
      <c r="A628" s="13"/>
      <c r="B628" s="432" t="s">
        <v>108</v>
      </c>
      <c r="C628" s="432"/>
      <c r="D628" s="76"/>
      <c r="E628" s="450"/>
      <c r="F628" s="451"/>
      <c r="G628" s="450"/>
      <c r="H628" s="451"/>
      <c r="I628" s="8"/>
    </row>
    <row r="629" spans="1:9" ht="49.5" customHeight="1" x14ac:dyDescent="0.25">
      <c r="A629" s="13"/>
      <c r="B629" s="438" t="s">
        <v>109</v>
      </c>
      <c r="C629" s="438"/>
      <c r="D629" s="70"/>
      <c r="E629" s="439"/>
      <c r="F629" s="439"/>
      <c r="G629" s="439"/>
      <c r="H629" s="439"/>
      <c r="I629" s="8"/>
    </row>
    <row r="630" spans="1:9" ht="22.5" customHeight="1" x14ac:dyDescent="0.25">
      <c r="A630" s="32"/>
      <c r="B630" s="29"/>
      <c r="C630" s="29"/>
      <c r="D630" s="91"/>
      <c r="E630" s="91"/>
      <c r="F630" s="91"/>
      <c r="G630" s="91"/>
      <c r="H630" s="91"/>
      <c r="I630" s="8"/>
    </row>
    <row r="631" spans="1:9" ht="17.25" customHeight="1" x14ac:dyDescent="0.25">
      <c r="A631" s="186" t="s">
        <v>164</v>
      </c>
      <c r="B631" s="420" t="s">
        <v>110</v>
      </c>
      <c r="C631" s="420"/>
      <c r="D631" s="420"/>
      <c r="E631" s="420"/>
      <c r="F631" s="420"/>
      <c r="G631" s="420"/>
      <c r="H631" s="420"/>
      <c r="I631" s="8"/>
    </row>
    <row r="632" spans="1:9" ht="12" customHeight="1" x14ac:dyDescent="0.25">
      <c r="A632" s="32"/>
      <c r="B632" s="32"/>
      <c r="C632" s="32"/>
      <c r="D632" s="32"/>
      <c r="E632" s="32"/>
      <c r="F632" s="32"/>
      <c r="G632" s="32"/>
      <c r="H632" s="8"/>
      <c r="I632" s="8"/>
    </row>
    <row r="633" spans="1:9" ht="409.15" customHeight="1" x14ac:dyDescent="0.25">
      <c r="A633" s="94"/>
      <c r="B633" s="353" t="s">
        <v>253</v>
      </c>
      <c r="C633" s="458"/>
      <c r="D633" s="458"/>
      <c r="E633" s="458"/>
      <c r="F633" s="458"/>
      <c r="G633" s="458"/>
      <c r="H633" s="458"/>
      <c r="I633" s="8"/>
    </row>
    <row r="634" spans="1:9" ht="194.25" hidden="1" customHeight="1" x14ac:dyDescent="0.25">
      <c r="A634" s="32"/>
      <c r="B634" s="353" t="s">
        <v>232</v>
      </c>
      <c r="C634" s="458"/>
      <c r="D634" s="458"/>
      <c r="E634" s="458"/>
      <c r="F634" s="458"/>
      <c r="G634" s="458"/>
      <c r="H634" s="458"/>
    </row>
    <row r="635" spans="1:9" ht="40.35" hidden="1" customHeight="1" x14ac:dyDescent="0.25">
      <c r="A635" s="32"/>
      <c r="B635" s="458"/>
      <c r="C635" s="458"/>
      <c r="D635" s="458"/>
      <c r="E635" s="458"/>
      <c r="F635" s="458"/>
      <c r="G635" s="458"/>
      <c r="H635" s="458"/>
      <c r="I635" s="8"/>
    </row>
    <row r="636" spans="1:9" ht="9" hidden="1" customHeight="1" x14ac:dyDescent="0.25">
      <c r="A636" s="32"/>
      <c r="B636" s="8"/>
      <c r="C636" s="8"/>
      <c r="D636" s="8"/>
      <c r="E636" s="8"/>
      <c r="F636" s="8"/>
      <c r="G636" s="8"/>
      <c r="H636" s="8"/>
      <c r="I636" s="8"/>
    </row>
    <row r="637" spans="1:9" ht="33.75" hidden="1" customHeight="1" x14ac:dyDescent="0.25">
      <c r="A637" s="32"/>
      <c r="B637" s="458"/>
      <c r="C637" s="458"/>
      <c r="D637" s="458"/>
      <c r="E637" s="458"/>
      <c r="F637" s="458"/>
      <c r="G637" s="458"/>
      <c r="H637" s="458"/>
      <c r="I637" s="8"/>
    </row>
    <row r="638" spans="1:9" hidden="1" x14ac:dyDescent="0.25">
      <c r="B638" s="32"/>
      <c r="C638" s="32"/>
      <c r="D638" s="32"/>
      <c r="E638" s="32"/>
      <c r="F638" s="32"/>
      <c r="G638" s="32"/>
    </row>
    <row r="639" spans="1:9" ht="42" hidden="1" customHeight="1" x14ac:dyDescent="0.25">
      <c r="A639" s="176"/>
      <c r="B639" s="458"/>
      <c r="C639" s="458"/>
      <c r="D639" s="458"/>
      <c r="E639" s="458"/>
      <c r="F639" s="458"/>
      <c r="G639" s="458"/>
      <c r="H639" s="458"/>
      <c r="I639" s="8"/>
    </row>
    <row r="640" spans="1:9" hidden="1" x14ac:dyDescent="0.25">
      <c r="A640" s="32"/>
      <c r="B640" s="8"/>
      <c r="C640" s="8"/>
      <c r="D640" s="8"/>
      <c r="E640" s="8"/>
      <c r="F640" s="8"/>
      <c r="G640" s="8"/>
      <c r="H640" s="8"/>
      <c r="I640" s="8"/>
    </row>
    <row r="641" spans="1:9" ht="19.5" hidden="1" customHeight="1" x14ac:dyDescent="0.25">
      <c r="A641" s="176"/>
      <c r="B641" s="458" t="s">
        <v>111</v>
      </c>
      <c r="C641" s="458"/>
      <c r="D641" s="458"/>
      <c r="E641" s="458"/>
      <c r="F641" s="458"/>
      <c r="G641" s="458"/>
      <c r="H641" s="458"/>
      <c r="I641" s="8"/>
    </row>
    <row r="642" spans="1:9" hidden="1" x14ac:dyDescent="0.25">
      <c r="A642" s="32"/>
      <c r="B642" s="32"/>
      <c r="C642" s="32"/>
      <c r="D642" s="32"/>
      <c r="E642" s="32"/>
      <c r="F642" s="32"/>
      <c r="G642" s="32"/>
      <c r="H642" s="8"/>
      <c r="I642" s="8"/>
    </row>
    <row r="643" spans="1:9" ht="40.35" hidden="1" customHeight="1" x14ac:dyDescent="0.25">
      <c r="A643" s="176" t="s">
        <v>112</v>
      </c>
      <c r="B643" s="353" t="s">
        <v>113</v>
      </c>
      <c r="C643" s="458"/>
      <c r="D643" s="458"/>
      <c r="E643" s="458"/>
      <c r="F643" s="458"/>
      <c r="G643" s="458"/>
      <c r="H643" s="458"/>
      <c r="I643" s="8"/>
    </row>
    <row r="644" spans="1:9" hidden="1" x14ac:dyDescent="0.25">
      <c r="A644" s="32"/>
      <c r="B644" s="32"/>
      <c r="C644" s="32"/>
      <c r="D644" s="32"/>
      <c r="E644" s="32"/>
      <c r="F644" s="32"/>
      <c r="G644" s="32"/>
      <c r="H644" s="8"/>
      <c r="I644" s="8"/>
    </row>
    <row r="645" spans="1:9" ht="90" hidden="1" customHeight="1" x14ac:dyDescent="0.25">
      <c r="A645" s="176" t="s">
        <v>114</v>
      </c>
      <c r="B645" s="353" t="s">
        <v>115</v>
      </c>
      <c r="C645" s="458"/>
      <c r="D645" s="458"/>
      <c r="E645" s="458"/>
      <c r="F645" s="458"/>
      <c r="G645" s="458"/>
      <c r="H645" s="458"/>
    </row>
    <row r="646" spans="1:9" hidden="1" x14ac:dyDescent="0.25">
      <c r="A646" s="32"/>
      <c r="B646" s="8"/>
      <c r="C646" s="8"/>
      <c r="D646" s="8"/>
      <c r="E646" s="8"/>
      <c r="F646" s="8"/>
      <c r="G646" s="8"/>
      <c r="H646" s="8"/>
      <c r="I646" s="8"/>
    </row>
    <row r="647" spans="1:9" ht="48" hidden="1" customHeight="1" x14ac:dyDescent="0.25">
      <c r="A647" s="176" t="s">
        <v>116</v>
      </c>
      <c r="B647" s="458" t="s">
        <v>117</v>
      </c>
      <c r="C647" s="458"/>
      <c r="D647" s="458"/>
      <c r="E647" s="458"/>
      <c r="F647" s="458"/>
      <c r="G647" s="458"/>
      <c r="H647" s="458"/>
      <c r="I647" s="8"/>
    </row>
    <row r="648" spans="1:9" ht="17.25" hidden="1" customHeight="1" x14ac:dyDescent="0.25">
      <c r="A648" s="32"/>
      <c r="B648" s="8"/>
      <c r="C648" s="8"/>
      <c r="D648" s="92"/>
      <c r="E648" s="8"/>
      <c r="F648" s="8"/>
      <c r="G648" s="8"/>
      <c r="H648" s="8"/>
      <c r="I648" s="8"/>
    </row>
    <row r="649" spans="1:9" ht="21" hidden="1" customHeight="1" x14ac:dyDescent="0.25">
      <c r="A649" s="176" t="s">
        <v>118</v>
      </c>
      <c r="B649" s="458" t="s">
        <v>119</v>
      </c>
      <c r="C649" s="458"/>
      <c r="D649" s="458"/>
      <c r="E649" s="458"/>
      <c r="F649" s="458"/>
      <c r="G649" s="458"/>
      <c r="H649" s="458"/>
      <c r="I649" s="8"/>
    </row>
    <row r="650" spans="1:9" ht="150.75" hidden="1" customHeight="1" x14ac:dyDescent="0.25">
      <c r="A650" s="176"/>
      <c r="B650" s="210" t="s">
        <v>233</v>
      </c>
      <c r="C650" s="210"/>
      <c r="D650" s="210"/>
      <c r="E650" s="210"/>
      <c r="F650" s="210"/>
      <c r="G650" s="210"/>
      <c r="H650" s="210"/>
      <c r="I650" s="8"/>
    </row>
    <row r="651" spans="1:9" ht="37.5" customHeight="1" x14ac:dyDescent="0.25">
      <c r="A651" s="32">
        <v>4</v>
      </c>
      <c r="B651" s="459" t="s">
        <v>202</v>
      </c>
      <c r="C651" s="459"/>
      <c r="D651" s="459"/>
      <c r="E651" s="459"/>
      <c r="F651" s="459"/>
      <c r="G651" s="459"/>
      <c r="H651" s="459"/>
      <c r="I651" s="8"/>
    </row>
    <row r="652" spans="1:9" ht="17.25" customHeight="1" x14ac:dyDescent="0.25">
      <c r="A652" s="176"/>
      <c r="B652" s="93"/>
      <c r="C652" s="93"/>
      <c r="D652" s="93"/>
      <c r="E652" s="93"/>
      <c r="F652" s="93"/>
      <c r="G652" s="93"/>
      <c r="H652" s="93"/>
    </row>
    <row r="653" spans="1:9" ht="72" customHeight="1" x14ac:dyDescent="0.25">
      <c r="A653" s="32">
        <v>4.0999999999999996</v>
      </c>
      <c r="B653" s="320" t="s">
        <v>120</v>
      </c>
      <c r="C653" s="320"/>
      <c r="D653" s="320"/>
      <c r="E653" s="320"/>
      <c r="F653" s="320"/>
      <c r="G653" s="320"/>
      <c r="H653" s="320"/>
    </row>
    <row r="654" spans="1:9" ht="16.5" x14ac:dyDescent="0.25">
      <c r="A654" s="94" t="s">
        <v>14</v>
      </c>
      <c r="B654" s="460" t="str">
        <f>"For  " &amp;B511</f>
        <v>For  Name of the Bidder</v>
      </c>
      <c r="C654" s="460"/>
      <c r="D654" s="460"/>
      <c r="E654" s="460"/>
      <c r="F654" s="460"/>
      <c r="G654" s="8"/>
      <c r="H654" s="8"/>
      <c r="I654" s="8"/>
    </row>
    <row r="655" spans="1:9" x14ac:dyDescent="0.25">
      <c r="A655" s="32"/>
      <c r="B655" s="95" t="s">
        <v>8</v>
      </c>
      <c r="C655" s="461"/>
      <c r="D655" s="461"/>
      <c r="E655" s="461"/>
      <c r="F655" s="461"/>
      <c r="G655" s="461"/>
      <c r="H655" s="461"/>
      <c r="I655" s="8"/>
    </row>
    <row r="656" spans="1:9" x14ac:dyDescent="0.25">
      <c r="A656" s="32"/>
      <c r="B656" s="95" t="s">
        <v>9</v>
      </c>
      <c r="C656" s="461"/>
      <c r="D656" s="461"/>
      <c r="E656" s="461"/>
      <c r="F656" s="461"/>
      <c r="G656" s="461"/>
      <c r="H656" s="461"/>
      <c r="I656" s="8"/>
    </row>
    <row r="657" spans="1:9" x14ac:dyDescent="0.25">
      <c r="A657" s="32"/>
      <c r="B657" s="95" t="s">
        <v>10</v>
      </c>
      <c r="C657" s="462"/>
      <c r="D657" s="463"/>
      <c r="E657" s="463"/>
      <c r="F657" s="463"/>
      <c r="G657" s="463"/>
      <c r="H657" s="464"/>
      <c r="I657" s="8"/>
    </row>
    <row r="658" spans="1:9" x14ac:dyDescent="0.25">
      <c r="A658" s="32"/>
      <c r="B658" s="95" t="s">
        <v>121</v>
      </c>
      <c r="C658" s="461"/>
      <c r="D658" s="461"/>
      <c r="E658" s="461"/>
      <c r="F658" s="461"/>
      <c r="G658" s="461"/>
      <c r="H658" s="461"/>
      <c r="I658" s="8"/>
    </row>
    <row r="659" spans="1:9" x14ac:dyDescent="0.25">
      <c r="A659" s="32"/>
      <c r="B659" s="95" t="s">
        <v>122</v>
      </c>
      <c r="C659" s="461"/>
      <c r="D659" s="461"/>
      <c r="E659" s="461"/>
      <c r="F659" s="461"/>
      <c r="G659" s="461"/>
      <c r="H659" s="461"/>
      <c r="I659" s="8"/>
    </row>
    <row r="660" spans="1:9" x14ac:dyDescent="0.25">
      <c r="A660" s="32"/>
      <c r="B660" s="95" t="s">
        <v>123</v>
      </c>
      <c r="C660" s="461"/>
      <c r="D660" s="461"/>
      <c r="E660" s="461"/>
      <c r="F660" s="461"/>
      <c r="G660" s="461"/>
      <c r="H660" s="461"/>
      <c r="I660" s="8"/>
    </row>
    <row r="661" spans="1:9" x14ac:dyDescent="0.25">
      <c r="A661" s="32"/>
      <c r="B661" s="95" t="s">
        <v>124</v>
      </c>
      <c r="C661" s="461"/>
      <c r="D661" s="461"/>
      <c r="E661" s="461"/>
      <c r="F661" s="461"/>
      <c r="G661" s="461"/>
      <c r="H661" s="461"/>
      <c r="I661" s="8"/>
    </row>
    <row r="662" spans="1:9" x14ac:dyDescent="0.25">
      <c r="A662" s="32"/>
      <c r="B662" s="95" t="s">
        <v>125</v>
      </c>
      <c r="C662" s="461"/>
      <c r="D662" s="461"/>
      <c r="E662" s="461"/>
      <c r="F662" s="461"/>
      <c r="G662" s="461"/>
      <c r="H662" s="461"/>
      <c r="I662" s="8"/>
    </row>
    <row r="663" spans="1:9" x14ac:dyDescent="0.25">
      <c r="A663" s="32"/>
      <c r="B663" s="95" t="s">
        <v>126</v>
      </c>
      <c r="C663" s="461"/>
      <c r="D663" s="461"/>
      <c r="E663" s="461"/>
      <c r="F663" s="461"/>
      <c r="G663" s="461"/>
      <c r="H663" s="461"/>
      <c r="I663" s="8"/>
    </row>
    <row r="664" spans="1:9" x14ac:dyDescent="0.25">
      <c r="A664" s="32"/>
      <c r="B664" s="95" t="s">
        <v>127</v>
      </c>
      <c r="C664" s="461"/>
      <c r="D664" s="461"/>
      <c r="E664" s="461"/>
      <c r="F664" s="461"/>
      <c r="G664" s="461"/>
      <c r="H664" s="461"/>
      <c r="I664" s="8"/>
    </row>
    <row r="665" spans="1:9" x14ac:dyDescent="0.25">
      <c r="A665" s="32"/>
      <c r="B665" s="8"/>
      <c r="C665" s="8"/>
      <c r="D665" s="8"/>
      <c r="E665" s="8"/>
      <c r="F665" s="8"/>
      <c r="G665" s="8"/>
      <c r="H665" s="8"/>
      <c r="I665" s="8"/>
    </row>
    <row r="666" spans="1:9" ht="16.5" x14ac:dyDescent="0.25">
      <c r="A666" s="94" t="s">
        <v>22</v>
      </c>
      <c r="B666" s="460" t="str">
        <f>"For  " &amp;B550</f>
        <v>For  Name of Other Partner-1 of JV</v>
      </c>
      <c r="C666" s="460"/>
      <c r="D666" s="460"/>
      <c r="E666" s="460"/>
      <c r="F666" s="460"/>
      <c r="G666" s="8"/>
      <c r="H666" s="8"/>
      <c r="I666" s="8"/>
    </row>
    <row r="667" spans="1:9" x14ac:dyDescent="0.25">
      <c r="A667" s="32"/>
      <c r="B667" s="95" t="s">
        <v>8</v>
      </c>
      <c r="C667" s="461"/>
      <c r="D667" s="461"/>
      <c r="E667" s="461"/>
      <c r="F667" s="461"/>
      <c r="G667" s="461"/>
      <c r="H667" s="461"/>
      <c r="I667" s="8"/>
    </row>
    <row r="668" spans="1:9" x14ac:dyDescent="0.25">
      <c r="A668" s="32"/>
      <c r="B668" s="95" t="s">
        <v>9</v>
      </c>
      <c r="C668" s="461"/>
      <c r="D668" s="461"/>
      <c r="E668" s="461"/>
      <c r="F668" s="461"/>
      <c r="G668" s="461"/>
      <c r="H668" s="461"/>
      <c r="I668" s="8"/>
    </row>
    <row r="669" spans="1:9" x14ac:dyDescent="0.25">
      <c r="A669" s="32"/>
      <c r="B669" s="95" t="s">
        <v>10</v>
      </c>
      <c r="C669" s="462"/>
      <c r="D669" s="463"/>
      <c r="E669" s="463"/>
      <c r="F669" s="463"/>
      <c r="G669" s="463"/>
      <c r="H669" s="464"/>
      <c r="I669" s="8"/>
    </row>
    <row r="670" spans="1:9" x14ac:dyDescent="0.25">
      <c r="A670" s="32"/>
      <c r="B670" s="95" t="s">
        <v>121</v>
      </c>
      <c r="C670" s="461"/>
      <c r="D670" s="461"/>
      <c r="E670" s="461"/>
      <c r="F670" s="461"/>
      <c r="G670" s="461"/>
      <c r="H670" s="461"/>
      <c r="I670" s="8"/>
    </row>
    <row r="671" spans="1:9" x14ac:dyDescent="0.25">
      <c r="A671" s="32"/>
      <c r="B671" s="95" t="s">
        <v>122</v>
      </c>
      <c r="C671" s="461"/>
      <c r="D671" s="461"/>
      <c r="E671" s="461"/>
      <c r="F671" s="461"/>
      <c r="G671" s="461"/>
      <c r="H671" s="461"/>
      <c r="I671" s="8"/>
    </row>
    <row r="672" spans="1:9" x14ac:dyDescent="0.25">
      <c r="A672" s="32"/>
      <c r="B672" s="95" t="s">
        <v>123</v>
      </c>
      <c r="C672" s="461"/>
      <c r="D672" s="461"/>
      <c r="E672" s="461"/>
      <c r="F672" s="461"/>
      <c r="G672" s="461"/>
      <c r="H672" s="461"/>
      <c r="I672" s="8"/>
    </row>
    <row r="673" spans="1:9" x14ac:dyDescent="0.25">
      <c r="A673" s="32"/>
      <c r="B673" s="95" t="s">
        <v>124</v>
      </c>
      <c r="C673" s="461"/>
      <c r="D673" s="461"/>
      <c r="E673" s="461"/>
      <c r="F673" s="461"/>
      <c r="G673" s="461"/>
      <c r="H673" s="461"/>
      <c r="I673" s="8"/>
    </row>
    <row r="674" spans="1:9" x14ac:dyDescent="0.25">
      <c r="A674" s="32"/>
      <c r="B674" s="95" t="s">
        <v>125</v>
      </c>
      <c r="C674" s="461"/>
      <c r="D674" s="461"/>
      <c r="E674" s="461"/>
      <c r="F674" s="461"/>
      <c r="G674" s="461"/>
      <c r="H674" s="461"/>
      <c r="I674" s="8"/>
    </row>
    <row r="675" spans="1:9" x14ac:dyDescent="0.25">
      <c r="A675" s="32"/>
      <c r="B675" s="95" t="s">
        <v>126</v>
      </c>
      <c r="C675" s="461"/>
      <c r="D675" s="461"/>
      <c r="E675" s="461"/>
      <c r="F675" s="461"/>
      <c r="G675" s="461"/>
      <c r="H675" s="461"/>
      <c r="I675" s="8"/>
    </row>
    <row r="676" spans="1:9" x14ac:dyDescent="0.25">
      <c r="A676" s="32"/>
      <c r="B676" s="95" t="s">
        <v>127</v>
      </c>
      <c r="C676" s="461"/>
      <c r="D676" s="461"/>
      <c r="E676" s="461"/>
      <c r="F676" s="461"/>
      <c r="G676" s="461"/>
      <c r="H676" s="461"/>
      <c r="I676" s="8"/>
    </row>
    <row r="677" spans="1:9" x14ac:dyDescent="0.25">
      <c r="A677" s="32"/>
      <c r="B677" s="96"/>
      <c r="C677" s="97"/>
      <c r="D677" s="97"/>
      <c r="E677" s="97"/>
      <c r="F677" s="97"/>
      <c r="G677" s="97"/>
      <c r="H677" s="97"/>
      <c r="I677" s="8"/>
    </row>
    <row r="678" spans="1:9" ht="16.5" x14ac:dyDescent="0.25">
      <c r="A678" s="94" t="s">
        <v>104</v>
      </c>
      <c r="B678" s="460" t="str">
        <f>"For  "&amp;B592</f>
        <v>For  Name of Other Partner-2 of JV</v>
      </c>
      <c r="C678" s="460"/>
      <c r="D678" s="460"/>
      <c r="E678" s="460"/>
      <c r="F678" s="460"/>
      <c r="G678" s="8"/>
      <c r="H678" s="8"/>
      <c r="I678" s="8"/>
    </row>
    <row r="679" spans="1:9" x14ac:dyDescent="0.25">
      <c r="A679" s="32"/>
      <c r="B679" s="95" t="s">
        <v>8</v>
      </c>
      <c r="C679" s="461"/>
      <c r="D679" s="461"/>
      <c r="E679" s="461"/>
      <c r="F679" s="461"/>
      <c r="G679" s="461"/>
      <c r="H679" s="461"/>
      <c r="I679" s="8"/>
    </row>
    <row r="680" spans="1:9" x14ac:dyDescent="0.25">
      <c r="A680" s="32"/>
      <c r="B680" s="95" t="s">
        <v>9</v>
      </c>
      <c r="C680" s="461"/>
      <c r="D680" s="461"/>
      <c r="E680" s="461"/>
      <c r="F680" s="461"/>
      <c r="G680" s="461"/>
      <c r="H680" s="461"/>
      <c r="I680" s="8"/>
    </row>
    <row r="681" spans="1:9" x14ac:dyDescent="0.25">
      <c r="A681" s="32"/>
      <c r="B681" s="95" t="s">
        <v>10</v>
      </c>
      <c r="C681" s="462"/>
      <c r="D681" s="463"/>
      <c r="E681" s="463"/>
      <c r="F681" s="463"/>
      <c r="G681" s="463"/>
      <c r="H681" s="464"/>
      <c r="I681" s="8"/>
    </row>
    <row r="682" spans="1:9" x14ac:dyDescent="0.25">
      <c r="A682" s="32"/>
      <c r="B682" s="95" t="s">
        <v>121</v>
      </c>
      <c r="C682" s="461"/>
      <c r="D682" s="461"/>
      <c r="E682" s="461"/>
      <c r="F682" s="461"/>
      <c r="G682" s="461"/>
      <c r="H682" s="461"/>
      <c r="I682" s="8"/>
    </row>
    <row r="683" spans="1:9" x14ac:dyDescent="0.25">
      <c r="A683" s="32"/>
      <c r="B683" s="95" t="s">
        <v>122</v>
      </c>
      <c r="C683" s="461"/>
      <c r="D683" s="461"/>
      <c r="E683" s="461"/>
      <c r="F683" s="461"/>
      <c r="G683" s="461"/>
      <c r="H683" s="461"/>
      <c r="I683" s="8"/>
    </row>
    <row r="684" spans="1:9" x14ac:dyDescent="0.25">
      <c r="A684" s="32"/>
      <c r="B684" s="95" t="s">
        <v>123</v>
      </c>
      <c r="C684" s="461"/>
      <c r="D684" s="461"/>
      <c r="E684" s="461"/>
      <c r="F684" s="461"/>
      <c r="G684" s="461"/>
      <c r="H684" s="461"/>
      <c r="I684" s="8"/>
    </row>
    <row r="685" spans="1:9" x14ac:dyDescent="0.25">
      <c r="A685" s="32"/>
      <c r="B685" s="95" t="s">
        <v>124</v>
      </c>
      <c r="C685" s="461"/>
      <c r="D685" s="461"/>
      <c r="E685" s="461"/>
      <c r="F685" s="461"/>
      <c r="G685" s="461"/>
      <c r="H685" s="461"/>
      <c r="I685" s="8"/>
    </row>
    <row r="686" spans="1:9" x14ac:dyDescent="0.25">
      <c r="A686" s="32"/>
      <c r="B686" s="95" t="s">
        <v>125</v>
      </c>
      <c r="C686" s="461"/>
      <c r="D686" s="461"/>
      <c r="E686" s="461"/>
      <c r="F686" s="461"/>
      <c r="G686" s="461"/>
      <c r="H686" s="461"/>
      <c r="I686" s="8"/>
    </row>
    <row r="687" spans="1:9" x14ac:dyDescent="0.25">
      <c r="A687" s="32"/>
      <c r="B687" s="95" t="s">
        <v>126</v>
      </c>
      <c r="C687" s="461"/>
      <c r="D687" s="461"/>
      <c r="E687" s="461"/>
      <c r="F687" s="461"/>
      <c r="G687" s="461"/>
      <c r="H687" s="461"/>
      <c r="I687" s="8"/>
    </row>
    <row r="688" spans="1:9" x14ac:dyDescent="0.25">
      <c r="A688" s="32"/>
      <c r="B688" s="95" t="s">
        <v>127</v>
      </c>
      <c r="C688" s="461"/>
      <c r="D688" s="461"/>
      <c r="E688" s="461"/>
      <c r="F688" s="461"/>
      <c r="G688" s="461"/>
      <c r="H688" s="461"/>
      <c r="I688" s="8"/>
    </row>
    <row r="689" spans="1:24" x14ac:dyDescent="0.25">
      <c r="A689" s="32"/>
      <c r="B689" s="96"/>
      <c r="C689" s="97"/>
      <c r="D689" s="97"/>
      <c r="E689" s="97"/>
      <c r="F689" s="97"/>
      <c r="G689" s="97"/>
      <c r="H689" s="97"/>
      <c r="I689" s="8"/>
    </row>
    <row r="690" spans="1:24" ht="24.6" customHeight="1" x14ac:dyDescent="0.25">
      <c r="A690" s="32"/>
      <c r="B690" s="199" t="s">
        <v>197</v>
      </c>
      <c r="C690" s="200"/>
      <c r="D690" s="48"/>
      <c r="E690" s="53"/>
      <c r="F690" s="54"/>
      <c r="G690" s="54"/>
      <c r="H690" s="54"/>
      <c r="I690" s="4"/>
      <c r="J690" s="4"/>
      <c r="K690" s="4"/>
      <c r="L690" s="4"/>
      <c r="M690" s="4"/>
      <c r="N690" s="4"/>
      <c r="O690" s="4"/>
      <c r="P690" s="4"/>
      <c r="Q690" s="4"/>
      <c r="R690" s="4"/>
      <c r="S690" s="4"/>
      <c r="T690" s="4"/>
      <c r="U690" s="4"/>
      <c r="V690" s="4"/>
      <c r="W690" s="4"/>
      <c r="X690" s="4"/>
    </row>
    <row r="691" spans="1:24" ht="36.75" customHeight="1" x14ac:dyDescent="0.25">
      <c r="A691" s="32"/>
      <c r="B691" s="201" t="s">
        <v>198</v>
      </c>
      <c r="C691" s="201"/>
      <c r="D691" s="201"/>
      <c r="E691" s="201"/>
      <c r="F691" s="201"/>
      <c r="G691" s="201"/>
      <c r="H691" s="201"/>
      <c r="I691" s="4"/>
      <c r="J691" s="4"/>
      <c r="K691" s="4"/>
      <c r="L691" s="4"/>
      <c r="M691" s="4"/>
      <c r="N691" s="4"/>
      <c r="O691" s="4"/>
      <c r="P691" s="4"/>
      <c r="Q691" s="4"/>
      <c r="R691" s="4"/>
      <c r="S691" s="4"/>
      <c r="T691" s="4"/>
      <c r="U691" s="4"/>
      <c r="V691" s="4"/>
      <c r="W691" s="4"/>
      <c r="X691" s="4"/>
    </row>
    <row r="692" spans="1:24" ht="36.75" customHeight="1" x14ac:dyDescent="0.25">
      <c r="A692" s="178"/>
      <c r="B692" s="202" t="s">
        <v>199</v>
      </c>
      <c r="C692" s="202"/>
      <c r="D692" s="202"/>
      <c r="E692" s="203"/>
      <c r="F692" s="203"/>
      <c r="G692" s="203"/>
      <c r="H692" s="203"/>
      <c r="I692" s="4"/>
      <c r="J692" s="4"/>
      <c r="K692" s="4"/>
      <c r="L692" s="4"/>
      <c r="M692" s="4"/>
      <c r="N692" s="4"/>
      <c r="O692" s="4"/>
      <c r="P692" s="4"/>
      <c r="Q692" s="4"/>
      <c r="R692" s="4"/>
      <c r="S692" s="4"/>
      <c r="T692" s="4"/>
      <c r="U692" s="4"/>
      <c r="V692" s="4"/>
      <c r="W692" s="4"/>
      <c r="X692" s="4"/>
    </row>
    <row r="693" spans="1:24" ht="34.9" customHeight="1" x14ac:dyDescent="0.25">
      <c r="A693" s="178">
        <v>1</v>
      </c>
      <c r="B693" s="204" t="s">
        <v>52</v>
      </c>
      <c r="C693" s="204"/>
      <c r="D693" s="204"/>
      <c r="E693" s="203"/>
      <c r="F693" s="203"/>
      <c r="G693" s="203"/>
      <c r="H693" s="203"/>
      <c r="I693" s="4"/>
      <c r="J693" s="4"/>
      <c r="K693" s="4"/>
      <c r="L693" s="4"/>
      <c r="M693" s="4"/>
      <c r="N693" s="4"/>
      <c r="O693" s="4"/>
      <c r="P693" s="4"/>
      <c r="Q693" s="4"/>
      <c r="R693" s="4"/>
      <c r="S693" s="4"/>
      <c r="T693" s="4"/>
      <c r="U693" s="4"/>
      <c r="V693" s="4"/>
      <c r="W693" s="4"/>
      <c r="X693" s="4"/>
    </row>
    <row r="694" spans="1:24" ht="4.1500000000000004" hidden="1" customHeight="1" x14ac:dyDescent="0.25">
      <c r="A694" s="168"/>
      <c r="B694" s="35"/>
      <c r="C694" s="35"/>
      <c r="D694" s="35"/>
      <c r="E694" s="164"/>
      <c r="F694" s="164"/>
      <c r="G694" s="164"/>
      <c r="H694" s="164"/>
      <c r="I694" s="4"/>
      <c r="J694" s="4"/>
      <c r="K694" s="4"/>
      <c r="L694" s="4"/>
      <c r="M694" s="4"/>
      <c r="N694" s="4"/>
      <c r="O694" s="4"/>
      <c r="P694" s="4"/>
      <c r="Q694" s="4"/>
      <c r="R694" s="4"/>
      <c r="S694" s="4"/>
      <c r="T694" s="4"/>
      <c r="U694" s="4"/>
      <c r="V694" s="4"/>
      <c r="W694" s="4"/>
      <c r="X694" s="4"/>
    </row>
    <row r="695" spans="1:24" ht="36.75" customHeight="1" x14ac:dyDescent="0.25">
      <c r="A695" s="178">
        <v>2</v>
      </c>
      <c r="B695" s="204" t="s">
        <v>159</v>
      </c>
      <c r="C695" s="204"/>
      <c r="D695" s="204"/>
      <c r="E695" s="203"/>
      <c r="F695" s="203"/>
      <c r="G695" s="203"/>
      <c r="H695" s="203"/>
      <c r="I695" s="4"/>
      <c r="J695" s="4"/>
      <c r="K695" s="4"/>
      <c r="L695" s="4"/>
      <c r="M695" s="4"/>
      <c r="N695" s="4"/>
      <c r="O695" s="4"/>
      <c r="P695" s="4"/>
      <c r="Q695" s="4"/>
      <c r="R695" s="4"/>
      <c r="S695" s="4"/>
      <c r="T695" s="4"/>
      <c r="U695" s="4"/>
      <c r="V695" s="4"/>
      <c r="W695" s="4"/>
      <c r="X695" s="4"/>
    </row>
    <row r="696" spans="1:24" ht="36.75" customHeight="1" x14ac:dyDescent="0.25">
      <c r="A696" s="223">
        <v>3</v>
      </c>
      <c r="B696" s="225" t="s">
        <v>162</v>
      </c>
      <c r="C696" s="225"/>
      <c r="D696" s="225"/>
      <c r="E696" s="414"/>
      <c r="F696" s="415"/>
      <c r="G696" s="414"/>
      <c r="H696" s="415"/>
      <c r="I696" s="4"/>
      <c r="J696" s="4"/>
      <c r="K696" s="4"/>
      <c r="L696" s="4"/>
      <c r="M696" s="4"/>
      <c r="N696" s="4"/>
      <c r="O696" s="4"/>
      <c r="P696" s="4"/>
      <c r="Q696" s="4"/>
      <c r="R696" s="4"/>
      <c r="S696" s="4"/>
      <c r="T696" s="4"/>
      <c r="U696" s="4"/>
      <c r="V696" s="4"/>
      <c r="W696" s="4"/>
      <c r="X696" s="4"/>
    </row>
    <row r="697" spans="1:24" ht="36.75" customHeight="1" x14ac:dyDescent="0.25">
      <c r="A697" s="224"/>
      <c r="B697" s="220"/>
      <c r="C697" s="220"/>
      <c r="D697" s="220"/>
      <c r="E697" s="416"/>
      <c r="F697" s="417"/>
      <c r="G697" s="416"/>
      <c r="H697" s="417"/>
      <c r="I697" s="4"/>
      <c r="J697" s="4"/>
      <c r="K697" s="4"/>
      <c r="L697" s="4"/>
      <c r="M697" s="4"/>
      <c r="N697" s="4"/>
      <c r="O697" s="4"/>
      <c r="P697" s="4"/>
      <c r="Q697" s="4"/>
      <c r="R697" s="4"/>
      <c r="S697" s="4"/>
      <c r="T697" s="4"/>
      <c r="U697" s="4"/>
      <c r="V697" s="4"/>
      <c r="W697" s="4"/>
      <c r="X697" s="4"/>
    </row>
    <row r="698" spans="1:24" ht="9" customHeight="1" x14ac:dyDescent="0.25">
      <c r="A698" s="224"/>
      <c r="B698" s="220"/>
      <c r="C698" s="220"/>
      <c r="D698" s="220"/>
      <c r="E698" s="418"/>
      <c r="F698" s="419"/>
      <c r="G698" s="418"/>
      <c r="H698" s="419"/>
      <c r="I698" s="4"/>
      <c r="J698" s="4"/>
      <c r="K698" s="4"/>
      <c r="L698" s="4"/>
      <c r="M698" s="4"/>
      <c r="N698" s="4"/>
      <c r="O698" s="4"/>
      <c r="P698" s="4"/>
      <c r="Q698" s="4"/>
      <c r="R698" s="4"/>
      <c r="S698" s="4"/>
      <c r="T698" s="4"/>
      <c r="U698" s="4"/>
      <c r="V698" s="4"/>
      <c r="W698" s="4"/>
      <c r="X698" s="4"/>
    </row>
    <row r="699" spans="1:24" ht="36.6" hidden="1" customHeight="1" x14ac:dyDescent="0.25">
      <c r="A699" s="224"/>
      <c r="B699" s="220"/>
      <c r="C699" s="220"/>
      <c r="D699" s="220"/>
      <c r="E699" s="203"/>
      <c r="F699" s="203"/>
      <c r="G699" s="203"/>
      <c r="H699" s="203"/>
      <c r="I699" s="4"/>
      <c r="J699" s="4"/>
      <c r="K699" s="4"/>
      <c r="L699" s="4"/>
      <c r="M699" s="4"/>
      <c r="N699" s="4"/>
      <c r="O699" s="4"/>
      <c r="P699" s="4"/>
      <c r="Q699" s="4"/>
      <c r="R699" s="4"/>
      <c r="S699" s="4"/>
      <c r="T699" s="4"/>
      <c r="U699" s="4"/>
      <c r="V699" s="4"/>
      <c r="W699" s="4"/>
      <c r="X699" s="4"/>
    </row>
    <row r="700" spans="1:24" ht="36.75" customHeight="1" x14ac:dyDescent="0.25">
      <c r="A700" s="179"/>
      <c r="D700" s="37" t="s">
        <v>54</v>
      </c>
      <c r="E700" s="203"/>
      <c r="F700" s="203"/>
      <c r="G700" s="203"/>
      <c r="H700" s="203"/>
      <c r="I700" s="4"/>
      <c r="J700" s="4"/>
      <c r="K700" s="4"/>
      <c r="L700" s="4"/>
      <c r="M700" s="4"/>
      <c r="N700" s="4"/>
      <c r="O700" s="4"/>
      <c r="P700" s="4"/>
      <c r="Q700" s="4"/>
      <c r="R700" s="4"/>
      <c r="S700" s="4"/>
      <c r="T700" s="4"/>
      <c r="U700" s="4"/>
      <c r="V700" s="4"/>
      <c r="W700" s="4"/>
      <c r="X700" s="4"/>
    </row>
    <row r="701" spans="1:24" ht="36.75" customHeight="1" x14ac:dyDescent="0.25">
      <c r="A701" s="179"/>
      <c r="D701" s="37" t="s">
        <v>55</v>
      </c>
      <c r="E701" s="203"/>
      <c r="F701" s="203"/>
      <c r="G701" s="203"/>
      <c r="H701" s="203"/>
      <c r="I701" s="4"/>
      <c r="J701" s="4"/>
      <c r="K701" s="4"/>
      <c r="L701" s="4"/>
      <c r="M701" s="4"/>
      <c r="N701" s="4"/>
      <c r="O701" s="4"/>
      <c r="P701" s="4"/>
      <c r="Q701" s="4"/>
      <c r="R701" s="4"/>
      <c r="S701" s="4"/>
      <c r="T701" s="4"/>
      <c r="U701" s="4"/>
      <c r="V701" s="4"/>
      <c r="W701" s="4"/>
      <c r="X701" s="4"/>
    </row>
    <row r="702" spans="1:24" ht="36.75" customHeight="1" x14ac:dyDescent="0.25">
      <c r="A702" s="179"/>
      <c r="B702" s="38"/>
      <c r="C702" s="38"/>
      <c r="D702" s="39" t="s">
        <v>56</v>
      </c>
      <c r="E702" s="203"/>
      <c r="F702" s="203"/>
      <c r="G702" s="203"/>
      <c r="H702" s="203"/>
      <c r="I702" s="4"/>
      <c r="J702" s="4"/>
      <c r="K702" s="4"/>
      <c r="L702" s="4"/>
      <c r="M702" s="4"/>
      <c r="N702" s="4"/>
      <c r="O702" s="4"/>
      <c r="P702" s="4"/>
      <c r="Q702" s="4"/>
      <c r="R702" s="4"/>
      <c r="S702" s="4"/>
      <c r="T702" s="4"/>
      <c r="U702" s="4"/>
      <c r="V702" s="4"/>
      <c r="W702" s="4"/>
      <c r="X702" s="4"/>
    </row>
    <row r="703" spans="1:24" ht="36.75" customHeight="1" x14ac:dyDescent="0.25">
      <c r="A703" s="179"/>
      <c r="B703" s="8"/>
      <c r="C703" s="8"/>
      <c r="D703" s="37"/>
      <c r="E703" s="37"/>
      <c r="F703" s="37"/>
      <c r="G703" s="37"/>
      <c r="H703" s="37"/>
      <c r="I703" s="4"/>
      <c r="J703" s="4"/>
      <c r="K703" s="4"/>
      <c r="L703" s="4"/>
      <c r="M703" s="4"/>
      <c r="N703" s="4"/>
      <c r="O703" s="4"/>
      <c r="P703" s="4"/>
      <c r="Q703" s="4"/>
      <c r="R703" s="4"/>
      <c r="S703" s="4"/>
      <c r="T703" s="4"/>
      <c r="U703" s="4"/>
      <c r="V703" s="4"/>
      <c r="W703" s="4"/>
      <c r="X703" s="4"/>
    </row>
    <row r="704" spans="1:24" ht="50.1" customHeight="1" x14ac:dyDescent="0.25">
      <c r="A704" s="178" t="s">
        <v>57</v>
      </c>
      <c r="B704" s="213" t="s">
        <v>215</v>
      </c>
      <c r="C704" s="213"/>
      <c r="D704" s="213"/>
      <c r="E704" s="203"/>
      <c r="F704" s="203"/>
      <c r="G704" s="203"/>
      <c r="H704" s="203"/>
      <c r="I704" s="4"/>
      <c r="J704" s="4"/>
      <c r="K704" s="4"/>
      <c r="L704" s="4"/>
      <c r="M704" s="4"/>
      <c r="N704" s="4"/>
      <c r="O704" s="4"/>
      <c r="P704" s="4"/>
      <c r="Q704" s="4"/>
      <c r="R704" s="4"/>
      <c r="S704" s="4"/>
      <c r="T704" s="4"/>
      <c r="U704" s="4"/>
      <c r="V704" s="4"/>
      <c r="W704" s="4"/>
      <c r="X704" s="4"/>
    </row>
    <row r="705" spans="1:24" ht="141" customHeight="1" x14ac:dyDescent="0.25">
      <c r="A705" s="179"/>
      <c r="B705" s="219" t="s">
        <v>216</v>
      </c>
      <c r="C705" s="219"/>
      <c r="D705" s="219"/>
      <c r="E705" s="203"/>
      <c r="F705" s="203"/>
      <c r="G705" s="203"/>
      <c r="H705" s="203"/>
      <c r="I705" s="4"/>
      <c r="J705" s="4"/>
      <c r="K705" s="4"/>
      <c r="L705" s="4"/>
      <c r="M705" s="4"/>
      <c r="N705" s="4"/>
      <c r="O705" s="4"/>
      <c r="P705" s="4"/>
      <c r="Q705" s="4"/>
      <c r="R705" s="4"/>
      <c r="S705" s="4"/>
      <c r="T705" s="4"/>
      <c r="U705" s="4"/>
      <c r="V705" s="4"/>
      <c r="W705" s="4"/>
      <c r="X705" s="4"/>
    </row>
    <row r="706" spans="1:24" ht="7.15" customHeight="1" x14ac:dyDescent="0.25">
      <c r="A706" s="179"/>
      <c r="B706" s="8"/>
      <c r="C706" s="8"/>
      <c r="D706" s="37"/>
      <c r="E706" s="164"/>
      <c r="F706" s="164"/>
      <c r="G706" s="164"/>
      <c r="H706" s="164"/>
      <c r="I706" s="4"/>
      <c r="J706" s="4"/>
      <c r="K706" s="4"/>
      <c r="L706" s="4"/>
      <c r="M706" s="4"/>
      <c r="N706" s="4"/>
      <c r="O706" s="4"/>
      <c r="P706" s="4"/>
      <c r="Q706" s="4"/>
      <c r="R706" s="4"/>
      <c r="S706" s="4"/>
      <c r="T706" s="4"/>
      <c r="U706" s="4"/>
      <c r="V706" s="4"/>
      <c r="W706" s="4"/>
      <c r="X706" s="4"/>
    </row>
    <row r="707" spans="1:24" ht="44.25" customHeight="1" x14ac:dyDescent="0.25">
      <c r="A707" s="179"/>
      <c r="B707" s="220" t="s">
        <v>58</v>
      </c>
      <c r="C707" s="220"/>
      <c r="D707" s="221"/>
      <c r="E707" s="203"/>
      <c r="F707" s="203"/>
      <c r="G707" s="203"/>
      <c r="H707" s="203"/>
      <c r="I707" s="4"/>
      <c r="J707" s="4"/>
      <c r="K707" s="4"/>
      <c r="L707" s="4"/>
      <c r="M707" s="4"/>
      <c r="N707" s="4"/>
      <c r="O707" s="4"/>
      <c r="P707" s="4"/>
      <c r="Q707" s="4"/>
      <c r="R707" s="4"/>
      <c r="S707" s="4"/>
      <c r="T707" s="4"/>
      <c r="U707" s="4"/>
      <c r="V707" s="4"/>
      <c r="W707" s="4"/>
      <c r="X707" s="4"/>
    </row>
    <row r="708" spans="1:24" ht="36.6" hidden="1" customHeight="1" x14ac:dyDescent="0.25">
      <c r="A708" s="179"/>
      <c r="B708" s="8"/>
      <c r="C708" s="8"/>
      <c r="D708" s="37"/>
      <c r="E708" s="164"/>
      <c r="F708" s="164"/>
      <c r="G708" s="164"/>
      <c r="H708" s="164"/>
      <c r="I708" s="4"/>
      <c r="J708" s="4"/>
      <c r="K708" s="4"/>
      <c r="L708" s="4"/>
      <c r="M708" s="4"/>
      <c r="N708" s="4"/>
      <c r="O708" s="4"/>
      <c r="P708" s="4"/>
      <c r="Q708" s="4"/>
      <c r="R708" s="4"/>
      <c r="S708" s="4"/>
      <c r="T708" s="4"/>
      <c r="U708" s="4"/>
      <c r="V708" s="4"/>
      <c r="W708" s="4"/>
      <c r="X708" s="4"/>
    </row>
    <row r="709" spans="1:24" ht="78" customHeight="1" x14ac:dyDescent="0.25">
      <c r="A709" s="32"/>
      <c r="B709" s="222" t="s">
        <v>189</v>
      </c>
      <c r="C709" s="222"/>
      <c r="D709" s="222"/>
      <c r="E709" s="203"/>
      <c r="F709" s="203"/>
      <c r="G709" s="203"/>
      <c r="H709" s="203"/>
      <c r="I709" s="4"/>
      <c r="J709" s="4"/>
      <c r="K709" s="4"/>
      <c r="L709" s="4"/>
      <c r="M709" s="4"/>
      <c r="N709" s="4"/>
      <c r="O709" s="4"/>
      <c r="P709" s="4"/>
      <c r="Q709" s="4"/>
      <c r="R709" s="4"/>
      <c r="S709" s="4"/>
      <c r="T709" s="4"/>
      <c r="U709" s="4"/>
      <c r="V709" s="4"/>
      <c r="W709" s="4"/>
      <c r="X709" s="4"/>
    </row>
    <row r="710" spans="1:24" ht="93.75" customHeight="1" x14ac:dyDescent="0.25">
      <c r="A710" s="184"/>
      <c r="B710" s="213" t="s">
        <v>200</v>
      </c>
      <c r="C710" s="213"/>
      <c r="D710" s="213"/>
      <c r="E710" s="195"/>
      <c r="F710" s="196"/>
      <c r="G710" s="196"/>
      <c r="H710" s="197"/>
      <c r="I710" s="4"/>
      <c r="J710" s="4"/>
      <c r="K710" s="4"/>
      <c r="L710" s="4"/>
      <c r="M710" s="4"/>
      <c r="N710" s="4"/>
      <c r="O710" s="4"/>
      <c r="P710" s="4"/>
      <c r="Q710" s="4"/>
      <c r="R710" s="4"/>
      <c r="S710" s="4"/>
      <c r="T710" s="4"/>
      <c r="U710" s="4"/>
      <c r="V710" s="4"/>
      <c r="W710" s="4"/>
      <c r="X710" s="4"/>
    </row>
    <row r="711" spans="1:24" ht="75" customHeight="1" x14ac:dyDescent="0.25">
      <c r="A711" s="32"/>
      <c r="B711" s="198" t="s">
        <v>158</v>
      </c>
      <c r="C711" s="198"/>
      <c r="D711" s="198"/>
      <c r="E711" s="195"/>
      <c r="F711" s="196"/>
      <c r="G711" s="196"/>
      <c r="H711" s="197"/>
      <c r="I711" s="4"/>
      <c r="J711" s="4"/>
      <c r="K711" s="4"/>
      <c r="L711" s="4"/>
      <c r="M711" s="4"/>
      <c r="N711" s="4"/>
      <c r="O711" s="4"/>
      <c r="P711" s="4"/>
      <c r="Q711" s="4"/>
      <c r="R711" s="4"/>
      <c r="S711" s="4"/>
      <c r="T711" s="4"/>
      <c r="U711" s="4"/>
      <c r="V711" s="4"/>
      <c r="W711" s="4"/>
      <c r="X711" s="4"/>
    </row>
    <row r="712" spans="1:24" ht="24" customHeight="1" x14ac:dyDescent="0.25">
      <c r="A712" s="186" t="s">
        <v>128</v>
      </c>
      <c r="B712" s="220" t="s">
        <v>129</v>
      </c>
      <c r="C712" s="220"/>
      <c r="D712" s="220"/>
      <c r="E712" s="220"/>
      <c r="F712" s="220"/>
      <c r="G712" s="220"/>
      <c r="H712" s="220"/>
      <c r="I712" s="8"/>
    </row>
    <row r="713" spans="1:24" ht="48.6" customHeight="1" x14ac:dyDescent="0.25">
      <c r="A713" s="32">
        <v>5.0999999999999996</v>
      </c>
      <c r="B713" s="353" t="s">
        <v>130</v>
      </c>
      <c r="C713" s="353"/>
      <c r="D713" s="353"/>
      <c r="E713" s="353"/>
      <c r="F713" s="353"/>
      <c r="G713" s="353"/>
      <c r="H713" s="353"/>
    </row>
    <row r="714" spans="1:24" ht="104.1" customHeight="1" x14ac:dyDescent="0.25">
      <c r="A714" s="32"/>
      <c r="B714" s="20" t="s">
        <v>131</v>
      </c>
      <c r="C714" s="353" t="s">
        <v>132</v>
      </c>
      <c r="D714" s="353"/>
      <c r="E714" s="353"/>
      <c r="F714" s="353"/>
      <c r="G714" s="353"/>
      <c r="H714" s="353"/>
      <c r="I714" s="98"/>
    </row>
    <row r="715" spans="1:24" ht="56.1" customHeight="1" x14ac:dyDescent="0.25">
      <c r="A715" s="32"/>
      <c r="B715" s="20" t="s">
        <v>133</v>
      </c>
      <c r="C715" s="353" t="s">
        <v>134</v>
      </c>
      <c r="D715" s="353"/>
      <c r="E715" s="353"/>
      <c r="F715" s="353"/>
      <c r="G715" s="353"/>
      <c r="H715" s="353"/>
      <c r="I715" s="8"/>
    </row>
    <row r="716" spans="1:24" ht="9" customHeight="1" x14ac:dyDescent="0.25">
      <c r="A716" s="32"/>
      <c r="B716" s="8"/>
      <c r="C716" s="8"/>
      <c r="D716" s="8"/>
      <c r="E716" s="8"/>
      <c r="F716" s="8"/>
      <c r="G716" s="8"/>
      <c r="H716" s="8"/>
      <c r="I716" s="8"/>
    </row>
    <row r="717" spans="1:24" ht="36.75" customHeight="1" x14ac:dyDescent="0.25">
      <c r="A717" s="32">
        <v>5.2</v>
      </c>
      <c r="B717" s="320" t="s">
        <v>135</v>
      </c>
      <c r="C717" s="320"/>
      <c r="D717" s="320"/>
      <c r="E717" s="320"/>
      <c r="F717" s="320"/>
      <c r="G717" s="320"/>
      <c r="H717" s="320"/>
    </row>
    <row r="718" spans="1:24" ht="10.5" customHeight="1" x14ac:dyDescent="0.25">
      <c r="A718" s="32"/>
      <c r="B718" s="8"/>
      <c r="C718" s="8"/>
      <c r="D718" s="8"/>
      <c r="E718" s="8"/>
      <c r="F718" s="8"/>
      <c r="G718" s="8"/>
      <c r="H718" s="8"/>
      <c r="I718" s="8"/>
    </row>
    <row r="719" spans="1:24" ht="24" customHeight="1" x14ac:dyDescent="0.25">
      <c r="A719" s="187"/>
      <c r="B719" s="470" t="s">
        <v>136</v>
      </c>
      <c r="C719" s="470"/>
      <c r="D719" s="470"/>
      <c r="E719" s="470"/>
      <c r="F719" s="470"/>
      <c r="G719" s="470"/>
      <c r="H719" s="470"/>
      <c r="I719" s="8"/>
    </row>
    <row r="720" spans="1:24" ht="32.25" customHeight="1" x14ac:dyDescent="0.25">
      <c r="A720" s="179"/>
      <c r="B720" s="471"/>
      <c r="C720" s="472"/>
      <c r="D720" s="99"/>
      <c r="E720" s="473" t="str">
        <f>"For  " &amp;B550</f>
        <v>For  Name of Other Partner-1 of JV</v>
      </c>
      <c r="F720" s="474"/>
      <c r="G720" s="473" t="str">
        <f>"For  " &amp;B592</f>
        <v>For  Name of Other Partner-2 of JV</v>
      </c>
      <c r="H720" s="474"/>
      <c r="I720" s="8"/>
    </row>
    <row r="721" spans="1:12" ht="50.25" customHeight="1" x14ac:dyDescent="0.25">
      <c r="A721" s="100" t="s">
        <v>14</v>
      </c>
      <c r="B721" s="431" t="s">
        <v>137</v>
      </c>
      <c r="C721" s="431"/>
      <c r="D721" s="101"/>
      <c r="E721" s="467" t="s">
        <v>138</v>
      </c>
      <c r="F721" s="468"/>
      <c r="G721" s="467" t="s">
        <v>138</v>
      </c>
      <c r="H721" s="468"/>
      <c r="I721" s="8"/>
    </row>
    <row r="722" spans="1:12" ht="21" customHeight="1" x14ac:dyDescent="0.25">
      <c r="A722" s="188"/>
      <c r="B722" s="467" t="s">
        <v>139</v>
      </c>
      <c r="C722" s="468"/>
      <c r="D722" s="102"/>
      <c r="E722" s="414" t="s">
        <v>102</v>
      </c>
      <c r="F722" s="469"/>
      <c r="G722" s="414" t="s">
        <v>102</v>
      </c>
      <c r="H722" s="469"/>
      <c r="I722" s="103"/>
      <c r="J722" s="104"/>
      <c r="K722" s="103"/>
    </row>
    <row r="723" spans="1:12" ht="23.25" customHeight="1" x14ac:dyDescent="0.25">
      <c r="A723" s="188"/>
      <c r="B723" s="467" t="s">
        <v>140</v>
      </c>
      <c r="C723" s="468"/>
      <c r="D723" s="102"/>
      <c r="E723" s="414" t="s">
        <v>102</v>
      </c>
      <c r="F723" s="469"/>
      <c r="G723" s="414" t="s">
        <v>102</v>
      </c>
      <c r="H723" s="469"/>
      <c r="I723" s="105"/>
      <c r="J723" s="106"/>
      <c r="K723" s="105"/>
    </row>
    <row r="724" spans="1:12" ht="21.75" customHeight="1" x14ac:dyDescent="0.25">
      <c r="A724" s="188"/>
      <c r="B724" s="467" t="s">
        <v>141</v>
      </c>
      <c r="C724" s="468"/>
      <c r="D724" s="102"/>
      <c r="E724" s="414" t="s">
        <v>102</v>
      </c>
      <c r="F724" s="469"/>
      <c r="G724" s="414" t="s">
        <v>102</v>
      </c>
      <c r="H724" s="469"/>
      <c r="I724" s="103"/>
      <c r="J724" s="104"/>
      <c r="K724" s="103"/>
      <c r="L724" s="4"/>
    </row>
    <row r="725" spans="1:12" ht="20.25" customHeight="1" x14ac:dyDescent="0.25">
      <c r="A725" s="188"/>
      <c r="B725" s="467" t="s">
        <v>142</v>
      </c>
      <c r="C725" s="468"/>
      <c r="D725" s="102"/>
      <c r="E725" s="414" t="s">
        <v>102</v>
      </c>
      <c r="F725" s="469"/>
      <c r="G725" s="414" t="s">
        <v>102</v>
      </c>
      <c r="H725" s="469"/>
      <c r="I725" s="103"/>
      <c r="J725" s="104"/>
      <c r="K725" s="103"/>
      <c r="L725" s="4"/>
    </row>
    <row r="726" spans="1:12" ht="21.75" customHeight="1" x14ac:dyDescent="0.25">
      <c r="A726" s="188"/>
      <c r="B726" s="434" t="s">
        <v>143</v>
      </c>
      <c r="C726" s="436"/>
      <c r="D726" s="107"/>
      <c r="E726" s="195" t="s">
        <v>102</v>
      </c>
      <c r="F726" s="475"/>
      <c r="G726" s="195" t="s">
        <v>102</v>
      </c>
      <c r="H726" s="475"/>
      <c r="I726" s="103"/>
      <c r="J726" s="104"/>
      <c r="K726" s="103"/>
      <c r="L726" s="4"/>
    </row>
    <row r="727" spans="1:12" ht="16.5" customHeight="1" x14ac:dyDescent="0.25">
      <c r="A727" s="32"/>
      <c r="B727" s="8"/>
      <c r="C727" s="8"/>
      <c r="D727" s="8"/>
      <c r="E727" s="8"/>
      <c r="F727" s="8"/>
      <c r="G727" s="8"/>
      <c r="H727" s="8"/>
      <c r="I727" s="8"/>
    </row>
    <row r="728" spans="1:12" ht="15.75" customHeight="1" x14ac:dyDescent="0.25">
      <c r="A728" s="476">
        <v>6</v>
      </c>
      <c r="B728" s="220" t="s">
        <v>238</v>
      </c>
      <c r="C728" s="220"/>
      <c r="D728" s="220"/>
      <c r="E728" s="220"/>
      <c r="F728" s="220"/>
      <c r="G728" s="220"/>
      <c r="H728" s="220"/>
      <c r="I728" s="8"/>
    </row>
    <row r="729" spans="1:12" x14ac:dyDescent="0.25">
      <c r="A729" s="476"/>
      <c r="B729" s="220"/>
      <c r="C729" s="220"/>
      <c r="D729" s="220"/>
      <c r="E729" s="220"/>
      <c r="F729" s="220"/>
      <c r="G729" s="220"/>
      <c r="H729" s="220"/>
    </row>
    <row r="730" spans="1:12" ht="16.5" x14ac:dyDescent="0.25">
      <c r="B730" s="2" t="s">
        <v>144</v>
      </c>
      <c r="C730" s="114"/>
      <c r="E730" s="108" t="s">
        <v>145</v>
      </c>
      <c r="F730" s="306"/>
      <c r="G730" s="306"/>
      <c r="H730" s="307"/>
    </row>
    <row r="731" spans="1:12" ht="16.5" x14ac:dyDescent="0.25">
      <c r="B731" s="2" t="s">
        <v>146</v>
      </c>
      <c r="C731" s="114"/>
      <c r="E731" s="108" t="s">
        <v>147</v>
      </c>
      <c r="F731" s="306"/>
      <c r="G731" s="306"/>
      <c r="H731" s="307"/>
    </row>
  </sheetData>
  <sheetProtection password="CB72" sheet="1" formatColumns="0" formatRows="0"/>
  <mergeCells count="760">
    <mergeCell ref="A728:A729"/>
    <mergeCell ref="B517:C517"/>
    <mergeCell ref="E517:H517"/>
    <mergeCell ref="B534:C534"/>
    <mergeCell ref="E534:H534"/>
    <mergeCell ref="B558:C558"/>
    <mergeCell ref="E558:H558"/>
    <mergeCell ref="B577:C577"/>
    <mergeCell ref="E577:H577"/>
    <mergeCell ref="B600:C600"/>
    <mergeCell ref="E600:H600"/>
    <mergeCell ref="B592:D592"/>
    <mergeCell ref="E592:H592"/>
    <mergeCell ref="B593:H593"/>
    <mergeCell ref="B589:C589"/>
    <mergeCell ref="E589:F589"/>
    <mergeCell ref="G589:H589"/>
    <mergeCell ref="B590:C590"/>
    <mergeCell ref="E590:F590"/>
    <mergeCell ref="G590:H590"/>
    <mergeCell ref="B565:H565"/>
    <mergeCell ref="B570:H570"/>
    <mergeCell ref="B573:C573"/>
    <mergeCell ref="C675:H675"/>
    <mergeCell ref="B22:F22"/>
    <mergeCell ref="F730:H730"/>
    <mergeCell ref="F731:H731"/>
    <mergeCell ref="B9:D9"/>
    <mergeCell ref="B10:D10"/>
    <mergeCell ref="B11:D11"/>
    <mergeCell ref="B12:D12"/>
    <mergeCell ref="B19:F19"/>
    <mergeCell ref="B20:F20"/>
    <mergeCell ref="B21:F21"/>
    <mergeCell ref="B726:C726"/>
    <mergeCell ref="E726:F726"/>
    <mergeCell ref="G726:H726"/>
    <mergeCell ref="B713:H713"/>
    <mergeCell ref="C714:H714"/>
    <mergeCell ref="C715:H715"/>
    <mergeCell ref="C681:H681"/>
    <mergeCell ref="C682:H682"/>
    <mergeCell ref="C683:H683"/>
    <mergeCell ref="C684:H684"/>
    <mergeCell ref="C685:H685"/>
    <mergeCell ref="C686:H686"/>
    <mergeCell ref="C674:H674"/>
    <mergeCell ref="B728:H729"/>
    <mergeCell ref="A4:H4"/>
    <mergeCell ref="B724:C724"/>
    <mergeCell ref="E724:F724"/>
    <mergeCell ref="G724:H724"/>
    <mergeCell ref="B725:C725"/>
    <mergeCell ref="E725:F725"/>
    <mergeCell ref="G725:H725"/>
    <mergeCell ref="B722:C722"/>
    <mergeCell ref="E722:F722"/>
    <mergeCell ref="G722:H722"/>
    <mergeCell ref="B723:C723"/>
    <mergeCell ref="E723:F723"/>
    <mergeCell ref="G723:H723"/>
    <mergeCell ref="B717:H717"/>
    <mergeCell ref="B719:H719"/>
    <mergeCell ref="B720:C720"/>
    <mergeCell ref="E720:F720"/>
    <mergeCell ref="G720:H720"/>
    <mergeCell ref="B721:C721"/>
    <mergeCell ref="E721:F721"/>
    <mergeCell ref="G721:H721"/>
    <mergeCell ref="C687:H687"/>
    <mergeCell ref="C688:H688"/>
    <mergeCell ref="B712:H712"/>
    <mergeCell ref="C676:H676"/>
    <mergeCell ref="B678:F678"/>
    <mergeCell ref="C679:H679"/>
    <mergeCell ref="C680:H680"/>
    <mergeCell ref="C668:H668"/>
    <mergeCell ref="C669:H669"/>
    <mergeCell ref="C670:H670"/>
    <mergeCell ref="C671:H671"/>
    <mergeCell ref="C672:H672"/>
    <mergeCell ref="C673:H673"/>
    <mergeCell ref="E705:F705"/>
    <mergeCell ref="G705:H705"/>
    <mergeCell ref="B707:D707"/>
    <mergeCell ref="E710:H710"/>
    <mergeCell ref="E711:H711"/>
    <mergeCell ref="B705:D705"/>
    <mergeCell ref="E707:F707"/>
    <mergeCell ref="G707:H707"/>
    <mergeCell ref="B709:D709"/>
    <mergeCell ref="E709:F709"/>
    <mergeCell ref="G709:H709"/>
    <mergeCell ref="B710:D710"/>
    <mergeCell ref="B711:D711"/>
    <mergeCell ref="C661:H661"/>
    <mergeCell ref="C662:H662"/>
    <mergeCell ref="C663:H663"/>
    <mergeCell ref="C664:H664"/>
    <mergeCell ref="B666:F666"/>
    <mergeCell ref="C667:H667"/>
    <mergeCell ref="C655:H655"/>
    <mergeCell ref="C656:H656"/>
    <mergeCell ref="C657:H657"/>
    <mergeCell ref="C658:H658"/>
    <mergeCell ref="C659:H659"/>
    <mergeCell ref="C660:H660"/>
    <mergeCell ref="B647:H647"/>
    <mergeCell ref="B649:H649"/>
    <mergeCell ref="B650:H650"/>
    <mergeCell ref="B651:H651"/>
    <mergeCell ref="B653:H653"/>
    <mergeCell ref="B654:F654"/>
    <mergeCell ref="B635:H635"/>
    <mergeCell ref="B637:H637"/>
    <mergeCell ref="B639:H639"/>
    <mergeCell ref="B641:H641"/>
    <mergeCell ref="B643:H643"/>
    <mergeCell ref="B645:H645"/>
    <mergeCell ref="B629:C629"/>
    <mergeCell ref="E629:F629"/>
    <mergeCell ref="G629:H629"/>
    <mergeCell ref="B631:H631"/>
    <mergeCell ref="B633:H633"/>
    <mergeCell ref="B634:H634"/>
    <mergeCell ref="B627:C627"/>
    <mergeCell ref="B628:C628"/>
    <mergeCell ref="E628:F628"/>
    <mergeCell ref="G628:H628"/>
    <mergeCell ref="D627:H627"/>
    <mergeCell ref="B625:C625"/>
    <mergeCell ref="E625:F625"/>
    <mergeCell ref="G625:H625"/>
    <mergeCell ref="E616:H616"/>
    <mergeCell ref="B615:C615"/>
    <mergeCell ref="E615:H615"/>
    <mergeCell ref="B626:C626"/>
    <mergeCell ref="G620:H620"/>
    <mergeCell ref="B622:C622"/>
    <mergeCell ref="B623:H623"/>
    <mergeCell ref="E618:H618"/>
    <mergeCell ref="E619:H619"/>
    <mergeCell ref="E622:H622"/>
    <mergeCell ref="D626:H626"/>
    <mergeCell ref="B614:C614"/>
    <mergeCell ref="E614:H614"/>
    <mergeCell ref="B607:H607"/>
    <mergeCell ref="B609:H609"/>
    <mergeCell ref="B612:C612"/>
    <mergeCell ref="E612:F612"/>
    <mergeCell ref="G612:H612"/>
    <mergeCell ref="E617:H617"/>
    <mergeCell ref="E578:H578"/>
    <mergeCell ref="G606:H606"/>
    <mergeCell ref="B596:C596"/>
    <mergeCell ref="E596:F596"/>
    <mergeCell ref="G596:H596"/>
    <mergeCell ref="B597:D597"/>
    <mergeCell ref="B599:C599"/>
    <mergeCell ref="B613:D613"/>
    <mergeCell ref="E579:H579"/>
    <mergeCell ref="B587:C587"/>
    <mergeCell ref="B588:C588"/>
    <mergeCell ref="E588:F588"/>
    <mergeCell ref="G588:H588"/>
    <mergeCell ref="G583:H583"/>
    <mergeCell ref="B584:H584"/>
    <mergeCell ref="B586:C586"/>
    <mergeCell ref="E586:F586"/>
    <mergeCell ref="G586:H586"/>
    <mergeCell ref="E581:H581"/>
    <mergeCell ref="E582:H582"/>
    <mergeCell ref="D587:H587"/>
    <mergeCell ref="G564:H564"/>
    <mergeCell ref="B554:C554"/>
    <mergeCell ref="E554:F554"/>
    <mergeCell ref="G554:H554"/>
    <mergeCell ref="B555:D555"/>
    <mergeCell ref="B557:C557"/>
    <mergeCell ref="B574:D574"/>
    <mergeCell ref="B576:C576"/>
    <mergeCell ref="E563:H563"/>
    <mergeCell ref="E571:H572"/>
    <mergeCell ref="E576:H576"/>
    <mergeCell ref="G573:H573"/>
    <mergeCell ref="E573:F573"/>
    <mergeCell ref="B550:D550"/>
    <mergeCell ref="E550:H550"/>
    <mergeCell ref="B551:H551"/>
    <mergeCell ref="B547:C547"/>
    <mergeCell ref="E547:F547"/>
    <mergeCell ref="G547:H547"/>
    <mergeCell ref="B548:C548"/>
    <mergeCell ref="E548:F548"/>
    <mergeCell ref="G548:H548"/>
    <mergeCell ref="B545:C545"/>
    <mergeCell ref="B546:C546"/>
    <mergeCell ref="E546:F546"/>
    <mergeCell ref="G546:H546"/>
    <mergeCell ref="B541:C541"/>
    <mergeCell ref="B542:H542"/>
    <mergeCell ref="B544:C544"/>
    <mergeCell ref="E544:F544"/>
    <mergeCell ref="G544:H544"/>
    <mergeCell ref="E541:H541"/>
    <mergeCell ref="D545:H545"/>
    <mergeCell ref="E521:H521"/>
    <mergeCell ref="E523:H523"/>
    <mergeCell ref="E528:H529"/>
    <mergeCell ref="G540:H540"/>
    <mergeCell ref="B530:C530"/>
    <mergeCell ref="B531:D531"/>
    <mergeCell ref="B533:C533"/>
    <mergeCell ref="E530:H530"/>
    <mergeCell ref="E533:H533"/>
    <mergeCell ref="E535:H535"/>
    <mergeCell ref="E536:H536"/>
    <mergeCell ref="E537:H537"/>
    <mergeCell ref="E539:H539"/>
    <mergeCell ref="B486:H486"/>
    <mergeCell ref="B488:H488"/>
    <mergeCell ref="B490:H490"/>
    <mergeCell ref="B505:H505"/>
    <mergeCell ref="B507:H507"/>
    <mergeCell ref="B510:H510"/>
    <mergeCell ref="B511:D511"/>
    <mergeCell ref="E511:H511"/>
    <mergeCell ref="E513:H514"/>
    <mergeCell ref="B503:H503"/>
    <mergeCell ref="B491:H491"/>
    <mergeCell ref="E700:F700"/>
    <mergeCell ref="G700:H700"/>
    <mergeCell ref="E701:F701"/>
    <mergeCell ref="G701:H701"/>
    <mergeCell ref="E702:F702"/>
    <mergeCell ref="G702:H702"/>
    <mergeCell ref="B704:D704"/>
    <mergeCell ref="E704:F704"/>
    <mergeCell ref="G704:H704"/>
    <mergeCell ref="B695:D695"/>
    <mergeCell ref="E695:F695"/>
    <mergeCell ref="G695:H695"/>
    <mergeCell ref="B696:D699"/>
    <mergeCell ref="E696:F698"/>
    <mergeCell ref="G696:H698"/>
    <mergeCell ref="E699:F699"/>
    <mergeCell ref="G699:H699"/>
    <mergeCell ref="A696:A699"/>
    <mergeCell ref="A122:A123"/>
    <mergeCell ref="B122:D123"/>
    <mergeCell ref="E122:H122"/>
    <mergeCell ref="E123:H123"/>
    <mergeCell ref="E124:H124"/>
    <mergeCell ref="E125:H125"/>
    <mergeCell ref="B115:H115"/>
    <mergeCell ref="B117:D117"/>
    <mergeCell ref="E117:H117"/>
    <mergeCell ref="B118:D118"/>
    <mergeCell ref="E118:H118"/>
    <mergeCell ref="B120:D120"/>
    <mergeCell ref="E120:H120"/>
    <mergeCell ref="B111:D111"/>
    <mergeCell ref="E111:F111"/>
    <mergeCell ref="G111:H111"/>
    <mergeCell ref="B112:D112"/>
    <mergeCell ref="E112:F112"/>
    <mergeCell ref="G112:H112"/>
    <mergeCell ref="E106:F106"/>
    <mergeCell ref="E107:F107"/>
    <mergeCell ref="G107:H107"/>
    <mergeCell ref="B108:D108"/>
    <mergeCell ref="B109:D109"/>
    <mergeCell ref="B110:D110"/>
    <mergeCell ref="E110:F110"/>
    <mergeCell ref="G110:H110"/>
    <mergeCell ref="B101:D101"/>
    <mergeCell ref="E101:F101"/>
    <mergeCell ref="G101:H101"/>
    <mergeCell ref="B103:D103"/>
    <mergeCell ref="B104:D104"/>
    <mergeCell ref="E105:F105"/>
    <mergeCell ref="G105:H105"/>
    <mergeCell ref="B96:D96"/>
    <mergeCell ref="E96:F96"/>
    <mergeCell ref="G96:H96"/>
    <mergeCell ref="B98:D98"/>
    <mergeCell ref="E98:F98"/>
    <mergeCell ref="G98:H98"/>
    <mergeCell ref="B105:D106"/>
    <mergeCell ref="B99:D99"/>
    <mergeCell ref="E99:F99"/>
    <mergeCell ref="G99:H99"/>
    <mergeCell ref="B94:D94"/>
    <mergeCell ref="E94:F94"/>
    <mergeCell ref="G94:H94"/>
    <mergeCell ref="B95:D95"/>
    <mergeCell ref="E95:F95"/>
    <mergeCell ref="G95:H95"/>
    <mergeCell ref="E90:F90"/>
    <mergeCell ref="G90:H90"/>
    <mergeCell ref="E91:F91"/>
    <mergeCell ref="G91:H91"/>
    <mergeCell ref="E92:F92"/>
    <mergeCell ref="G92:H92"/>
    <mergeCell ref="A86:A89"/>
    <mergeCell ref="B86:D89"/>
    <mergeCell ref="E86:F86"/>
    <mergeCell ref="G86:H86"/>
    <mergeCell ref="E87:F87"/>
    <mergeCell ref="G87:H87"/>
    <mergeCell ref="E88:F88"/>
    <mergeCell ref="G88:H88"/>
    <mergeCell ref="E89:F89"/>
    <mergeCell ref="G89:H89"/>
    <mergeCell ref="B82:D82"/>
    <mergeCell ref="E82:F82"/>
    <mergeCell ref="G82:H82"/>
    <mergeCell ref="B84:D84"/>
    <mergeCell ref="E84:F84"/>
    <mergeCell ref="G84:H84"/>
    <mergeCell ref="B77:C77"/>
    <mergeCell ref="B78:H78"/>
    <mergeCell ref="B80:D80"/>
    <mergeCell ref="E80:F80"/>
    <mergeCell ref="G80:H80"/>
    <mergeCell ref="B81:D81"/>
    <mergeCell ref="E81:F81"/>
    <mergeCell ref="G81:H81"/>
    <mergeCell ref="B69:H69"/>
    <mergeCell ref="B72:H72"/>
    <mergeCell ref="B73:H73"/>
    <mergeCell ref="B75:H75"/>
    <mergeCell ref="B76:H76"/>
    <mergeCell ref="B57:H57"/>
    <mergeCell ref="B59:H59"/>
    <mergeCell ref="B60:H60"/>
    <mergeCell ref="B61:H61"/>
    <mergeCell ref="B62:H62"/>
    <mergeCell ref="B63:I63"/>
    <mergeCell ref="B66:H66"/>
    <mergeCell ref="B71:H71"/>
    <mergeCell ref="B65:H65"/>
    <mergeCell ref="B68:H68"/>
    <mergeCell ref="B70:H70"/>
    <mergeCell ref="E53:F53"/>
    <mergeCell ref="G53:H53"/>
    <mergeCell ref="E54:F54"/>
    <mergeCell ref="G54:H54"/>
    <mergeCell ref="E55:F55"/>
    <mergeCell ref="G55:H55"/>
    <mergeCell ref="B51:C51"/>
    <mergeCell ref="E51:F51"/>
    <mergeCell ref="G51:H51"/>
    <mergeCell ref="B52:C52"/>
    <mergeCell ref="E52:F52"/>
    <mergeCell ref="G52:H52"/>
    <mergeCell ref="B49:C49"/>
    <mergeCell ref="E49:F49"/>
    <mergeCell ref="G49:H49"/>
    <mergeCell ref="B50:C50"/>
    <mergeCell ref="E50:F50"/>
    <mergeCell ref="G50:H50"/>
    <mergeCell ref="G46:H46"/>
    <mergeCell ref="B47:C47"/>
    <mergeCell ref="E47:F47"/>
    <mergeCell ref="G47:H47"/>
    <mergeCell ref="B48:C48"/>
    <mergeCell ref="E48:F48"/>
    <mergeCell ref="G48:H48"/>
    <mergeCell ref="B43:C43"/>
    <mergeCell ref="E43:F43"/>
    <mergeCell ref="G43:H43"/>
    <mergeCell ref="A44:A46"/>
    <mergeCell ref="B44:C46"/>
    <mergeCell ref="E44:F44"/>
    <mergeCell ref="G44:H44"/>
    <mergeCell ref="E45:F45"/>
    <mergeCell ref="G45:H45"/>
    <mergeCell ref="E46:F46"/>
    <mergeCell ref="E40:H40"/>
    <mergeCell ref="E41:F42"/>
    <mergeCell ref="G41:H42"/>
    <mergeCell ref="B31:H31"/>
    <mergeCell ref="B33:H33"/>
    <mergeCell ref="B34:H34"/>
    <mergeCell ref="B35:H35"/>
    <mergeCell ref="B37:H37"/>
    <mergeCell ref="B38:H38"/>
    <mergeCell ref="B150:E150"/>
    <mergeCell ref="F150:I150"/>
    <mergeCell ref="A3:H3"/>
    <mergeCell ref="A5:H5"/>
    <mergeCell ref="A8:D8"/>
    <mergeCell ref="B502:H502"/>
    <mergeCell ref="B501:H501"/>
    <mergeCell ref="A25:H25"/>
    <mergeCell ref="A27:H27"/>
    <mergeCell ref="B28:H28"/>
    <mergeCell ref="B29:H29"/>
    <mergeCell ref="B30:H30"/>
    <mergeCell ref="A16:H16"/>
    <mergeCell ref="B18:F18"/>
    <mergeCell ref="B39:H39"/>
    <mergeCell ref="A40:A42"/>
    <mergeCell ref="B40:C42"/>
    <mergeCell ref="D40:D42"/>
    <mergeCell ref="B114:C114"/>
    <mergeCell ref="B134:D134"/>
    <mergeCell ref="E134:H134"/>
    <mergeCell ref="B136:D136"/>
    <mergeCell ref="B137:D137"/>
    <mergeCell ref="B139:D139"/>
    <mergeCell ref="E139:F139"/>
    <mergeCell ref="G139:H139"/>
    <mergeCell ref="E126:H126"/>
    <mergeCell ref="B128:D128"/>
    <mergeCell ref="B129:D129"/>
    <mergeCell ref="E129:H129"/>
    <mergeCell ref="B132:D132"/>
    <mergeCell ref="E132:H132"/>
    <mergeCell ref="B141:I141"/>
    <mergeCell ref="B143:E143"/>
    <mergeCell ref="F143:I143"/>
    <mergeCell ref="B144:E144"/>
    <mergeCell ref="B145:E145"/>
    <mergeCell ref="F145:I145"/>
    <mergeCell ref="B146:E146"/>
    <mergeCell ref="F146:I146"/>
    <mergeCell ref="B147:E147"/>
    <mergeCell ref="F147:I147"/>
    <mergeCell ref="B148:E148"/>
    <mergeCell ref="F148:I148"/>
    <mergeCell ref="A1:H1"/>
    <mergeCell ref="E621:H621"/>
    <mergeCell ref="B598:D598"/>
    <mergeCell ref="E604:H604"/>
    <mergeCell ref="E580:H580"/>
    <mergeCell ref="B575:D575"/>
    <mergeCell ref="B556:D556"/>
    <mergeCell ref="E562:H562"/>
    <mergeCell ref="B532:D532"/>
    <mergeCell ref="B516:D516"/>
    <mergeCell ref="E522:H522"/>
    <mergeCell ref="E594:H595"/>
    <mergeCell ref="E599:H599"/>
    <mergeCell ref="E601:H601"/>
    <mergeCell ref="E602:H602"/>
    <mergeCell ref="E603:H603"/>
    <mergeCell ref="E605:H605"/>
    <mergeCell ref="E610:H611"/>
    <mergeCell ref="B497:H497"/>
    <mergeCell ref="B498:H498"/>
    <mergeCell ref="B499:H499"/>
    <mergeCell ref="B500:H500"/>
    <mergeCell ref="A152:A153"/>
    <mergeCell ref="B152:E153"/>
    <mergeCell ref="F152:I152"/>
    <mergeCell ref="F153:I153"/>
    <mergeCell ref="F154:I154"/>
    <mergeCell ref="F155:I155"/>
    <mergeCell ref="F156:I156"/>
    <mergeCell ref="F157:I157"/>
    <mergeCell ref="B158:E158"/>
    <mergeCell ref="B159:E159"/>
    <mergeCell ref="F159:I159"/>
    <mergeCell ref="B161:E161"/>
    <mergeCell ref="F161:I161"/>
    <mergeCell ref="B163:E163"/>
    <mergeCell ref="F163:I163"/>
    <mergeCell ref="B165:E165"/>
    <mergeCell ref="B166:E166"/>
    <mergeCell ref="B167:E167"/>
    <mergeCell ref="F167:G167"/>
    <mergeCell ref="H167:I167"/>
    <mergeCell ref="B168:C168"/>
    <mergeCell ref="B169:I169"/>
    <mergeCell ref="B171:E171"/>
    <mergeCell ref="F171:G171"/>
    <mergeCell ref="H171:I171"/>
    <mergeCell ref="B172:E172"/>
    <mergeCell ref="F172:G172"/>
    <mergeCell ref="H172:I172"/>
    <mergeCell ref="B173:E173"/>
    <mergeCell ref="F173:G173"/>
    <mergeCell ref="H173:I173"/>
    <mergeCell ref="B175:E175"/>
    <mergeCell ref="F175:G175"/>
    <mergeCell ref="H175:I175"/>
    <mergeCell ref="A177:A180"/>
    <mergeCell ref="B177:E180"/>
    <mergeCell ref="F177:G177"/>
    <mergeCell ref="H177:I177"/>
    <mergeCell ref="F178:G178"/>
    <mergeCell ref="H178:I178"/>
    <mergeCell ref="F179:G179"/>
    <mergeCell ref="H179:I179"/>
    <mergeCell ref="H180:I180"/>
    <mergeCell ref="F181:G181"/>
    <mergeCell ref="H181:I181"/>
    <mergeCell ref="Q181:R181"/>
    <mergeCell ref="F182:G182"/>
    <mergeCell ref="H182:I182"/>
    <mergeCell ref="F183:G183"/>
    <mergeCell ref="H183:I183"/>
    <mergeCell ref="B185:E185"/>
    <mergeCell ref="B186:E186"/>
    <mergeCell ref="F186:G186"/>
    <mergeCell ref="H186:I186"/>
    <mergeCell ref="B189:E189"/>
    <mergeCell ref="F189:G189"/>
    <mergeCell ref="H189:I189"/>
    <mergeCell ref="B191:E191"/>
    <mergeCell ref="F191:G191"/>
    <mergeCell ref="H191:I191"/>
    <mergeCell ref="B193:E193"/>
    <mergeCell ref="B194:E194"/>
    <mergeCell ref="F195:G195"/>
    <mergeCell ref="H195:I195"/>
    <mergeCell ref="F196:G196"/>
    <mergeCell ref="F197:G197"/>
    <mergeCell ref="H197:I197"/>
    <mergeCell ref="B198:H198"/>
    <mergeCell ref="B199:I199"/>
    <mergeCell ref="B200:H200"/>
    <mergeCell ref="A201:I201"/>
    <mergeCell ref="B202:H202"/>
    <mergeCell ref="B203:I203"/>
    <mergeCell ref="B204:H204"/>
    <mergeCell ref="B205:E205"/>
    <mergeCell ref="F205:G205"/>
    <mergeCell ref="H205:I205"/>
    <mergeCell ref="B347:I347"/>
    <mergeCell ref="B349:E349"/>
    <mergeCell ref="F349:I349"/>
    <mergeCell ref="B350:E350"/>
    <mergeCell ref="F350:I350"/>
    <mergeCell ref="B351:E351"/>
    <mergeCell ref="F351:I351"/>
    <mergeCell ref="B352:E352"/>
    <mergeCell ref="F352:I352"/>
    <mergeCell ref="B353:E353"/>
    <mergeCell ref="F353:I353"/>
    <mergeCell ref="B354:E354"/>
    <mergeCell ref="F354:I354"/>
    <mergeCell ref="B355:E355"/>
    <mergeCell ref="F355:I355"/>
    <mergeCell ref="B357:E357"/>
    <mergeCell ref="F357:I357"/>
    <mergeCell ref="A359:A360"/>
    <mergeCell ref="B359:E360"/>
    <mergeCell ref="F359:I359"/>
    <mergeCell ref="F360:I360"/>
    <mergeCell ref="F361:I361"/>
    <mergeCell ref="F362:I362"/>
    <mergeCell ref="F363:I363"/>
    <mergeCell ref="F364:I364"/>
    <mergeCell ref="B365:E365"/>
    <mergeCell ref="B366:E366"/>
    <mergeCell ref="F366:I366"/>
    <mergeCell ref="B368:E368"/>
    <mergeCell ref="F368:I368"/>
    <mergeCell ref="B370:E370"/>
    <mergeCell ref="F370:I370"/>
    <mergeCell ref="B372:E372"/>
    <mergeCell ref="B373:E373"/>
    <mergeCell ref="B374:E374"/>
    <mergeCell ref="F374:G374"/>
    <mergeCell ref="H374:I374"/>
    <mergeCell ref="B375:C375"/>
    <mergeCell ref="B376:I376"/>
    <mergeCell ref="B378:E378"/>
    <mergeCell ref="F378:G378"/>
    <mergeCell ref="H378:I378"/>
    <mergeCell ref="B379:E379"/>
    <mergeCell ref="F379:G379"/>
    <mergeCell ref="H379:I379"/>
    <mergeCell ref="B380:E380"/>
    <mergeCell ref="F380:G380"/>
    <mergeCell ref="H380:I380"/>
    <mergeCell ref="B382:E382"/>
    <mergeCell ref="F382:G382"/>
    <mergeCell ref="H382:I382"/>
    <mergeCell ref="A384:A387"/>
    <mergeCell ref="B384:E387"/>
    <mergeCell ref="F384:G384"/>
    <mergeCell ref="H384:I384"/>
    <mergeCell ref="F385:G385"/>
    <mergeCell ref="H385:I385"/>
    <mergeCell ref="F386:G386"/>
    <mergeCell ref="H386:I386"/>
    <mergeCell ref="H387:I387"/>
    <mergeCell ref="F388:G388"/>
    <mergeCell ref="H388:I388"/>
    <mergeCell ref="Q388:R388"/>
    <mergeCell ref="F389:G389"/>
    <mergeCell ref="H389:I389"/>
    <mergeCell ref="F390:G390"/>
    <mergeCell ref="H390:I390"/>
    <mergeCell ref="B392:E392"/>
    <mergeCell ref="B393:E393"/>
    <mergeCell ref="F393:G393"/>
    <mergeCell ref="H393:I393"/>
    <mergeCell ref="B396:E396"/>
    <mergeCell ref="F396:G396"/>
    <mergeCell ref="H396:I396"/>
    <mergeCell ref="B398:E398"/>
    <mergeCell ref="F398:G398"/>
    <mergeCell ref="H398:I398"/>
    <mergeCell ref="B400:E400"/>
    <mergeCell ref="B401:E401"/>
    <mergeCell ref="F402:G402"/>
    <mergeCell ref="H402:I402"/>
    <mergeCell ref="F403:G403"/>
    <mergeCell ref="F404:G404"/>
    <mergeCell ref="H404:I404"/>
    <mergeCell ref="B405:H405"/>
    <mergeCell ref="B406:I406"/>
    <mergeCell ref="B407:H407"/>
    <mergeCell ref="A408:I408"/>
    <mergeCell ref="B409:H409"/>
    <mergeCell ref="B410:I410"/>
    <mergeCell ref="B411:H411"/>
    <mergeCell ref="B413:E413"/>
    <mergeCell ref="F413:I413"/>
    <mergeCell ref="B415:E415"/>
    <mergeCell ref="F415:I415"/>
    <mergeCell ref="B416:E416"/>
    <mergeCell ref="F416:I416"/>
    <mergeCell ref="B417:E417"/>
    <mergeCell ref="F417:I417"/>
    <mergeCell ref="B419:E419"/>
    <mergeCell ref="B420:E420"/>
    <mergeCell ref="B422:E422"/>
    <mergeCell ref="F422:G422"/>
    <mergeCell ref="H422:I422"/>
    <mergeCell ref="B423:C423"/>
    <mergeCell ref="B424:I424"/>
    <mergeCell ref="B426:E426"/>
    <mergeCell ref="F426:G426"/>
    <mergeCell ref="H426:I426"/>
    <mergeCell ref="B427:E427"/>
    <mergeCell ref="F427:G427"/>
    <mergeCell ref="H427:I427"/>
    <mergeCell ref="B428:E428"/>
    <mergeCell ref="F428:G428"/>
    <mergeCell ref="H428:I428"/>
    <mergeCell ref="B430:E430"/>
    <mergeCell ref="F430:G430"/>
    <mergeCell ref="H430:I430"/>
    <mergeCell ref="A432:A435"/>
    <mergeCell ref="B432:E435"/>
    <mergeCell ref="F432:G432"/>
    <mergeCell ref="H432:I432"/>
    <mergeCell ref="F433:G433"/>
    <mergeCell ref="H433:I433"/>
    <mergeCell ref="F434:G434"/>
    <mergeCell ref="H434:I434"/>
    <mergeCell ref="F435:G435"/>
    <mergeCell ref="H435:I435"/>
    <mergeCell ref="F436:G436"/>
    <mergeCell ref="H436:I436"/>
    <mergeCell ref="F437:G437"/>
    <mergeCell ref="H437:I437"/>
    <mergeCell ref="F438:G438"/>
    <mergeCell ref="H438:I438"/>
    <mergeCell ref="B440:E440"/>
    <mergeCell ref="B441:E441"/>
    <mergeCell ref="F441:G441"/>
    <mergeCell ref="H441:I441"/>
    <mergeCell ref="B444:E444"/>
    <mergeCell ref="F444:G444"/>
    <mergeCell ref="H444:I444"/>
    <mergeCell ref="B446:E446"/>
    <mergeCell ref="F446:G446"/>
    <mergeCell ref="H446:I446"/>
    <mergeCell ref="B448:E448"/>
    <mergeCell ref="B449:E449"/>
    <mergeCell ref="F450:G450"/>
    <mergeCell ref="H450:I450"/>
    <mergeCell ref="F451:G451"/>
    <mergeCell ref="F452:G452"/>
    <mergeCell ref="H452:I452"/>
    <mergeCell ref="B453:E453"/>
    <mergeCell ref="F453:G453"/>
    <mergeCell ref="H453:I453"/>
    <mergeCell ref="B454:E454"/>
    <mergeCell ref="F454:G454"/>
    <mergeCell ref="H454:I454"/>
    <mergeCell ref="A464:A467"/>
    <mergeCell ref="B464:D467"/>
    <mergeCell ref="E464:H467"/>
    <mergeCell ref="E468:H468"/>
    <mergeCell ref="E469:H469"/>
    <mergeCell ref="B455:E455"/>
    <mergeCell ref="F455:G455"/>
    <mergeCell ref="H455:I455"/>
    <mergeCell ref="B456:E456"/>
    <mergeCell ref="F456:G456"/>
    <mergeCell ref="H456:I456"/>
    <mergeCell ref="B458:C458"/>
    <mergeCell ref="B459:H459"/>
    <mergeCell ref="B460:D460"/>
    <mergeCell ref="E460:H460"/>
    <mergeCell ref="E473:H473"/>
    <mergeCell ref="B475:D475"/>
    <mergeCell ref="E475:H475"/>
    <mergeCell ref="B477:D477"/>
    <mergeCell ref="E477:H477"/>
    <mergeCell ref="B461:D461"/>
    <mergeCell ref="E461:H461"/>
    <mergeCell ref="B463:D463"/>
    <mergeCell ref="E463:H463"/>
    <mergeCell ref="B693:D693"/>
    <mergeCell ref="E693:F693"/>
    <mergeCell ref="G693:H693"/>
    <mergeCell ref="B492:H492"/>
    <mergeCell ref="B493:H493"/>
    <mergeCell ref="B494:H494"/>
    <mergeCell ref="B496:H496"/>
    <mergeCell ref="B512:H512"/>
    <mergeCell ref="B515:C515"/>
    <mergeCell ref="E515:F515"/>
    <mergeCell ref="G515:H515"/>
    <mergeCell ref="B504:H504"/>
    <mergeCell ref="E552:H553"/>
    <mergeCell ref="E557:H557"/>
    <mergeCell ref="E559:H559"/>
    <mergeCell ref="E560:H560"/>
    <mergeCell ref="E561:H561"/>
    <mergeCell ref="G524:H524"/>
    <mergeCell ref="B525:H525"/>
    <mergeCell ref="B527:H527"/>
    <mergeCell ref="B518:C518"/>
    <mergeCell ref="E518:H518"/>
    <mergeCell ref="E519:H519"/>
    <mergeCell ref="E520:H520"/>
    <mergeCell ref="B142:E142"/>
    <mergeCell ref="F142:I142"/>
    <mergeCell ref="F144:I144"/>
    <mergeCell ref="B483:D483"/>
    <mergeCell ref="E483:H483"/>
    <mergeCell ref="B690:C690"/>
    <mergeCell ref="B691:H691"/>
    <mergeCell ref="B692:D692"/>
    <mergeCell ref="E692:F692"/>
    <mergeCell ref="G692:H692"/>
    <mergeCell ref="B478:D478"/>
    <mergeCell ref="E478:H478"/>
    <mergeCell ref="B479:D479"/>
    <mergeCell ref="E479:H479"/>
    <mergeCell ref="B480:D480"/>
    <mergeCell ref="E480:H480"/>
    <mergeCell ref="B481:D481"/>
    <mergeCell ref="E481:H481"/>
    <mergeCell ref="B482:D482"/>
    <mergeCell ref="E482:H482"/>
    <mergeCell ref="E470:H470"/>
    <mergeCell ref="B472:D472"/>
    <mergeCell ref="E472:H472"/>
    <mergeCell ref="B473:D473"/>
  </mergeCells>
  <conditionalFormatting sqref="A19">
    <cfRule type="expression" dxfId="46" priority="45" stopIfTrue="1">
      <formula>$M$18="Sole Bidder"</formula>
    </cfRule>
    <cfRule type="expression" dxfId="45" priority="46" stopIfTrue="1">
      <formula>$M$18=1</formula>
    </cfRule>
  </conditionalFormatting>
  <conditionalFormatting sqref="A20:A21">
    <cfRule type="expression" dxfId="44" priority="59" stopIfTrue="1">
      <formula>$M$20=2</formula>
    </cfRule>
  </conditionalFormatting>
  <conditionalFormatting sqref="A22">
    <cfRule type="expression" dxfId="43" priority="58" stopIfTrue="1">
      <formula>AND($M$20=2,$M$21="2 or more")</formula>
    </cfRule>
  </conditionalFormatting>
  <conditionalFormatting sqref="A533">
    <cfRule type="expression" dxfId="42" priority="24" stopIfTrue="1">
      <formula>$E$516="No"</formula>
    </cfRule>
  </conditionalFormatting>
  <conditionalFormatting sqref="A557 D557:H557 D576:H576 A599">
    <cfRule type="expression" dxfId="41" priority="22">
      <formula>$E$556="No"</formula>
    </cfRule>
  </conditionalFormatting>
  <conditionalFormatting sqref="A576">
    <cfRule type="expression" dxfId="40" priority="21">
      <formula>$E$556="No"</formula>
    </cfRule>
  </conditionalFormatting>
  <conditionalFormatting sqref="A599 D599:H599 A614 D614:H614">
    <cfRule type="expression" dxfId="39" priority="20">
      <formula>$E$598="No"</formula>
    </cfRule>
  </conditionalFormatting>
  <conditionalFormatting sqref="A614">
    <cfRule type="expression" dxfId="38" priority="18">
      <formula>$E$556="No"</formula>
    </cfRule>
  </conditionalFormatting>
  <conditionalFormatting sqref="A35:H35">
    <cfRule type="expression" dxfId="37" priority="60" stopIfTrue="1">
      <formula>$M$20&lt;2</formula>
    </cfRule>
  </conditionalFormatting>
  <conditionalFormatting sqref="A517:H517">
    <cfRule type="expression" dxfId="36" priority="41" stopIfTrue="1">
      <formula>$E$516="No"</formula>
    </cfRule>
  </conditionalFormatting>
  <conditionalFormatting sqref="A550:H550 D566:H570 A566:C574 D571:E571 D572 D573:H574 A575:H575 D583:H586 A584:C590 D587 D588:H590 A592:H592 D608:H609 A608:C613 D610:E610 D611 D612:H613 A622:E622 A623:H625 A626:D627 A628:H629">
    <cfRule type="expression" dxfId="35" priority="31" stopIfTrue="1">
      <formula>$M$508&lt;2</formula>
    </cfRule>
  </conditionalFormatting>
  <conditionalFormatting sqref="A631:H649 A650:B651 A652:H653 A677:H677 A689:H689 A712">
    <cfRule type="expression" dxfId="34" priority="43" stopIfTrue="1">
      <formula>$M$18="Sole Bidder"</formula>
    </cfRule>
  </conditionalFormatting>
  <conditionalFormatting sqref="A666:H676 E720:H726">
    <cfRule type="expression" dxfId="33" priority="54" stopIfTrue="1">
      <formula>$M$508&lt;2</formula>
    </cfRule>
  </conditionalFormatting>
  <conditionalFormatting sqref="A678:H688 G720:H726">
    <cfRule type="expression" dxfId="32" priority="56" stopIfTrue="1">
      <formula>$M$510=1</formula>
    </cfRule>
  </conditionalFormatting>
  <conditionalFormatting sqref="A678:H688">
    <cfRule type="expression" dxfId="31" priority="55" stopIfTrue="1">
      <formula>$M$508&lt;2</formula>
    </cfRule>
  </conditionalFormatting>
  <conditionalFormatting sqref="B518:C518">
    <cfRule type="expression" dxfId="30" priority="17" stopIfTrue="1">
      <formula>$E$516="No"</formula>
    </cfRule>
  </conditionalFormatting>
  <conditionalFormatting sqref="B533:C534">
    <cfRule type="expression" dxfId="29" priority="15" stopIfTrue="1">
      <formula>$E$516="No"</formula>
    </cfRule>
  </conditionalFormatting>
  <conditionalFormatting sqref="B557:C557">
    <cfRule type="expression" dxfId="28" priority="9" stopIfTrue="1">
      <formula>$E$516="No"</formula>
    </cfRule>
  </conditionalFormatting>
  <conditionalFormatting sqref="B558:C558">
    <cfRule type="expression" dxfId="27" priority="12">
      <formula>$E$556="No"</formula>
    </cfRule>
  </conditionalFormatting>
  <conditionalFormatting sqref="B576:C576">
    <cfRule type="expression" dxfId="26" priority="7" stopIfTrue="1">
      <formula>$E$516="No"</formula>
    </cfRule>
  </conditionalFormatting>
  <conditionalFormatting sqref="B577:C577">
    <cfRule type="expression" dxfId="25" priority="8">
      <formula>$E$556="No"</formula>
    </cfRule>
  </conditionalFormatting>
  <conditionalFormatting sqref="B599:C599">
    <cfRule type="expression" dxfId="24" priority="5" stopIfTrue="1">
      <formula>$E$516="No"</formula>
    </cfRule>
  </conditionalFormatting>
  <conditionalFormatting sqref="B600:C600">
    <cfRule type="expression" dxfId="23" priority="6">
      <formula>$E$556="No"</formula>
    </cfRule>
  </conditionalFormatting>
  <conditionalFormatting sqref="B614:C614">
    <cfRule type="expression" dxfId="22" priority="1" stopIfTrue="1">
      <formula>$E$516="No"</formula>
    </cfRule>
  </conditionalFormatting>
  <conditionalFormatting sqref="B615:C615">
    <cfRule type="expression" dxfId="21" priority="2">
      <formula>$E$556="No"</formula>
    </cfRule>
  </conditionalFormatting>
  <conditionalFormatting sqref="B516:D516">
    <cfRule type="expression" dxfId="20" priority="25" stopIfTrue="1">
      <formula>$M$508&lt;2</formula>
    </cfRule>
    <cfRule type="expression" dxfId="19" priority="26" stopIfTrue="1">
      <formula>$M$510=1</formula>
    </cfRule>
  </conditionalFormatting>
  <conditionalFormatting sqref="B532:D532">
    <cfRule type="expression" dxfId="18" priority="13" stopIfTrue="1">
      <formula>$M$508&lt;2</formula>
    </cfRule>
    <cfRule type="expression" dxfId="17" priority="14" stopIfTrue="1">
      <formula>$M$510=1</formula>
    </cfRule>
  </conditionalFormatting>
  <conditionalFormatting sqref="B556:D556">
    <cfRule type="expression" dxfId="16" priority="10" stopIfTrue="1">
      <formula>$M$508&lt;2</formula>
    </cfRule>
    <cfRule type="expression" dxfId="15" priority="11" stopIfTrue="1">
      <formula>$M$510=1</formula>
    </cfRule>
  </conditionalFormatting>
  <conditionalFormatting sqref="B575:D575 A592:H592 D608:H609 A608:C613 D610:E610 D611 D612:H613 A622:E622 A623:H625 A626:D627 A628:H629">
    <cfRule type="expression" dxfId="14" priority="32" stopIfTrue="1">
      <formula>$M$510=1</formula>
    </cfRule>
  </conditionalFormatting>
  <conditionalFormatting sqref="B598:H598">
    <cfRule type="expression" dxfId="13" priority="3" stopIfTrue="1">
      <formula>$M$508&lt;2</formula>
    </cfRule>
    <cfRule type="expression" dxfId="12" priority="4" stopIfTrue="1">
      <formula>$M$510=1</formula>
    </cfRule>
  </conditionalFormatting>
  <conditionalFormatting sqref="D576:E582">
    <cfRule type="expression" dxfId="11" priority="51" stopIfTrue="1">
      <formula>$M$508&lt;2</formula>
    </cfRule>
  </conditionalFormatting>
  <conditionalFormatting sqref="D614:E619">
    <cfRule type="expression" dxfId="10" priority="53" stopIfTrue="1">
      <formula>$M$510=1</formula>
    </cfRule>
  </conditionalFormatting>
  <conditionalFormatting sqref="D614:E619">
    <cfRule type="expression" dxfId="9" priority="52" stopIfTrue="1">
      <formula>$M$508&lt;2</formula>
    </cfRule>
  </conditionalFormatting>
  <conditionalFormatting sqref="D621:E621">
    <cfRule type="expression" dxfId="8" priority="35" stopIfTrue="1">
      <formula>$M$508&lt;2</formula>
    </cfRule>
    <cfRule type="expression" dxfId="7" priority="36" stopIfTrue="1">
      <formula>$M$510=1</formula>
    </cfRule>
  </conditionalFormatting>
  <conditionalFormatting sqref="D533:H533">
    <cfRule type="expression" dxfId="6" priority="44" stopIfTrue="1">
      <formula>$E$532="No"</formula>
    </cfRule>
  </conditionalFormatting>
  <conditionalFormatting sqref="D620:H620">
    <cfRule type="expression" dxfId="5" priority="38" stopIfTrue="1">
      <formula>$M$508&lt;2</formula>
    </cfRule>
    <cfRule type="expression" dxfId="4" priority="39" stopIfTrue="1">
      <formula>$M$510=1</formula>
    </cfRule>
  </conditionalFormatting>
  <conditionalFormatting sqref="E517:E523">
    <cfRule type="expression" dxfId="3" priority="40" stopIfTrue="1">
      <formula>$M$18="Sole Bidder"</formula>
    </cfRule>
  </conditionalFormatting>
  <conditionalFormatting sqref="E557:E563 E599:E605 A25:H25 A33:H34 E513 D513:D514 E515:H515 F516:H516 E524:H524 E528 D528:D529 E530 E533:E539 E540:G540 E541 E543:H543 E546:H548 E552 D552:D553 E554:H554 E564:H564 E591:H591 E594 D594:D595 E596:H596 E606:H606 E630:H630 D720">
    <cfRule type="expression" dxfId="2" priority="42" stopIfTrue="1">
      <formula>$M$18="Sole Bidder"</formula>
    </cfRule>
  </conditionalFormatting>
  <conditionalFormatting sqref="E48:F55">
    <cfRule type="expression" dxfId="1" priority="49" stopIfTrue="1">
      <formula>$M$20=2</formula>
    </cfRule>
  </conditionalFormatting>
  <conditionalFormatting sqref="G48:H55">
    <cfRule type="expression" dxfId="0" priority="50" stopIfTrue="1">
      <formula>AND($M$20=2,$M$21="2 or more")</formula>
    </cfRule>
  </conditionalFormatting>
  <dataValidations count="7">
    <dataValidation type="list" allowBlank="1" showInputMessage="1" showErrorMessage="1" sqref="G722:G726 JC722:JC726 SY722:SY726 ACU722:ACU726 AMQ722:AMQ726 AWM722:AWM726 BGI722:BGI726 BQE722:BQE726 CAA722:CAA726 CJW722:CJW726 CTS722:CTS726 DDO722:DDO726 DNK722:DNK726 DXG722:DXG726 EHC722:EHC726 EQY722:EQY726 FAU722:FAU726 FKQ722:FKQ726 FUM722:FUM726 GEI722:GEI726 GOE722:GOE726 GYA722:GYA726 HHW722:HHW726 HRS722:HRS726 IBO722:IBO726 ILK722:ILK726 IVG722:IVG726 JFC722:JFC726 JOY722:JOY726 JYU722:JYU726 KIQ722:KIQ726 KSM722:KSM726 LCI722:LCI726 LME722:LME726 LWA722:LWA726 MFW722:MFW726 MPS722:MPS726 MZO722:MZO726 NJK722:NJK726 NTG722:NTG726 ODC722:ODC726 OMY722:OMY726 OWU722:OWU726 PGQ722:PGQ726 PQM722:PQM726 QAI722:QAI726 QKE722:QKE726 QUA722:QUA726 RDW722:RDW726 RNS722:RNS726 RXO722:RXO726 SHK722:SHK726 SRG722:SRG726 TBC722:TBC726 TKY722:TKY726 TUU722:TUU726 UEQ722:UEQ726 UOM722:UOM726 UYI722:UYI726 VIE722:VIE726 VSA722:VSA726 WBW722:WBW726 WLS722:WLS726 WVO722:WVO726 G66258:G66262 JC66258:JC66262 SY66258:SY66262 ACU66258:ACU66262 AMQ66258:AMQ66262 AWM66258:AWM66262 BGI66258:BGI66262 BQE66258:BQE66262 CAA66258:CAA66262 CJW66258:CJW66262 CTS66258:CTS66262 DDO66258:DDO66262 DNK66258:DNK66262 DXG66258:DXG66262 EHC66258:EHC66262 EQY66258:EQY66262 FAU66258:FAU66262 FKQ66258:FKQ66262 FUM66258:FUM66262 GEI66258:GEI66262 GOE66258:GOE66262 GYA66258:GYA66262 HHW66258:HHW66262 HRS66258:HRS66262 IBO66258:IBO66262 ILK66258:ILK66262 IVG66258:IVG66262 JFC66258:JFC66262 JOY66258:JOY66262 JYU66258:JYU66262 KIQ66258:KIQ66262 KSM66258:KSM66262 LCI66258:LCI66262 LME66258:LME66262 LWA66258:LWA66262 MFW66258:MFW66262 MPS66258:MPS66262 MZO66258:MZO66262 NJK66258:NJK66262 NTG66258:NTG66262 ODC66258:ODC66262 OMY66258:OMY66262 OWU66258:OWU66262 PGQ66258:PGQ66262 PQM66258:PQM66262 QAI66258:QAI66262 QKE66258:QKE66262 QUA66258:QUA66262 RDW66258:RDW66262 RNS66258:RNS66262 RXO66258:RXO66262 SHK66258:SHK66262 SRG66258:SRG66262 TBC66258:TBC66262 TKY66258:TKY66262 TUU66258:TUU66262 UEQ66258:UEQ66262 UOM66258:UOM66262 UYI66258:UYI66262 VIE66258:VIE66262 VSA66258:VSA66262 WBW66258:WBW66262 WLS66258:WLS66262 WVO66258:WVO66262 G131794:G131798 JC131794:JC131798 SY131794:SY131798 ACU131794:ACU131798 AMQ131794:AMQ131798 AWM131794:AWM131798 BGI131794:BGI131798 BQE131794:BQE131798 CAA131794:CAA131798 CJW131794:CJW131798 CTS131794:CTS131798 DDO131794:DDO131798 DNK131794:DNK131798 DXG131794:DXG131798 EHC131794:EHC131798 EQY131794:EQY131798 FAU131794:FAU131798 FKQ131794:FKQ131798 FUM131794:FUM131798 GEI131794:GEI131798 GOE131794:GOE131798 GYA131794:GYA131798 HHW131794:HHW131798 HRS131794:HRS131798 IBO131794:IBO131798 ILK131794:ILK131798 IVG131794:IVG131798 JFC131794:JFC131798 JOY131794:JOY131798 JYU131794:JYU131798 KIQ131794:KIQ131798 KSM131794:KSM131798 LCI131794:LCI131798 LME131794:LME131798 LWA131794:LWA131798 MFW131794:MFW131798 MPS131794:MPS131798 MZO131794:MZO131798 NJK131794:NJK131798 NTG131794:NTG131798 ODC131794:ODC131798 OMY131794:OMY131798 OWU131794:OWU131798 PGQ131794:PGQ131798 PQM131794:PQM131798 QAI131794:QAI131798 QKE131794:QKE131798 QUA131794:QUA131798 RDW131794:RDW131798 RNS131794:RNS131798 RXO131794:RXO131798 SHK131794:SHK131798 SRG131794:SRG131798 TBC131794:TBC131798 TKY131794:TKY131798 TUU131794:TUU131798 UEQ131794:UEQ131798 UOM131794:UOM131798 UYI131794:UYI131798 VIE131794:VIE131798 VSA131794:VSA131798 WBW131794:WBW131798 WLS131794:WLS131798 WVO131794:WVO131798 G197330:G197334 JC197330:JC197334 SY197330:SY197334 ACU197330:ACU197334 AMQ197330:AMQ197334 AWM197330:AWM197334 BGI197330:BGI197334 BQE197330:BQE197334 CAA197330:CAA197334 CJW197330:CJW197334 CTS197330:CTS197334 DDO197330:DDO197334 DNK197330:DNK197334 DXG197330:DXG197334 EHC197330:EHC197334 EQY197330:EQY197334 FAU197330:FAU197334 FKQ197330:FKQ197334 FUM197330:FUM197334 GEI197330:GEI197334 GOE197330:GOE197334 GYA197330:GYA197334 HHW197330:HHW197334 HRS197330:HRS197334 IBO197330:IBO197334 ILK197330:ILK197334 IVG197330:IVG197334 JFC197330:JFC197334 JOY197330:JOY197334 JYU197330:JYU197334 KIQ197330:KIQ197334 KSM197330:KSM197334 LCI197330:LCI197334 LME197330:LME197334 LWA197330:LWA197334 MFW197330:MFW197334 MPS197330:MPS197334 MZO197330:MZO197334 NJK197330:NJK197334 NTG197330:NTG197334 ODC197330:ODC197334 OMY197330:OMY197334 OWU197330:OWU197334 PGQ197330:PGQ197334 PQM197330:PQM197334 QAI197330:QAI197334 QKE197330:QKE197334 QUA197330:QUA197334 RDW197330:RDW197334 RNS197330:RNS197334 RXO197330:RXO197334 SHK197330:SHK197334 SRG197330:SRG197334 TBC197330:TBC197334 TKY197330:TKY197334 TUU197330:TUU197334 UEQ197330:UEQ197334 UOM197330:UOM197334 UYI197330:UYI197334 VIE197330:VIE197334 VSA197330:VSA197334 WBW197330:WBW197334 WLS197330:WLS197334 WVO197330:WVO197334 G262866:G262870 JC262866:JC262870 SY262866:SY262870 ACU262866:ACU262870 AMQ262866:AMQ262870 AWM262866:AWM262870 BGI262866:BGI262870 BQE262866:BQE262870 CAA262866:CAA262870 CJW262866:CJW262870 CTS262866:CTS262870 DDO262866:DDO262870 DNK262866:DNK262870 DXG262866:DXG262870 EHC262866:EHC262870 EQY262866:EQY262870 FAU262866:FAU262870 FKQ262866:FKQ262870 FUM262866:FUM262870 GEI262866:GEI262870 GOE262866:GOE262870 GYA262866:GYA262870 HHW262866:HHW262870 HRS262866:HRS262870 IBO262866:IBO262870 ILK262866:ILK262870 IVG262866:IVG262870 JFC262866:JFC262870 JOY262866:JOY262870 JYU262866:JYU262870 KIQ262866:KIQ262870 KSM262866:KSM262870 LCI262866:LCI262870 LME262866:LME262870 LWA262866:LWA262870 MFW262866:MFW262870 MPS262866:MPS262870 MZO262866:MZO262870 NJK262866:NJK262870 NTG262866:NTG262870 ODC262866:ODC262870 OMY262866:OMY262870 OWU262866:OWU262870 PGQ262866:PGQ262870 PQM262866:PQM262870 QAI262866:QAI262870 QKE262866:QKE262870 QUA262866:QUA262870 RDW262866:RDW262870 RNS262866:RNS262870 RXO262866:RXO262870 SHK262866:SHK262870 SRG262866:SRG262870 TBC262866:TBC262870 TKY262866:TKY262870 TUU262866:TUU262870 UEQ262866:UEQ262870 UOM262866:UOM262870 UYI262866:UYI262870 VIE262866:VIE262870 VSA262866:VSA262870 WBW262866:WBW262870 WLS262866:WLS262870 WVO262866:WVO262870 G328402:G328406 JC328402:JC328406 SY328402:SY328406 ACU328402:ACU328406 AMQ328402:AMQ328406 AWM328402:AWM328406 BGI328402:BGI328406 BQE328402:BQE328406 CAA328402:CAA328406 CJW328402:CJW328406 CTS328402:CTS328406 DDO328402:DDO328406 DNK328402:DNK328406 DXG328402:DXG328406 EHC328402:EHC328406 EQY328402:EQY328406 FAU328402:FAU328406 FKQ328402:FKQ328406 FUM328402:FUM328406 GEI328402:GEI328406 GOE328402:GOE328406 GYA328402:GYA328406 HHW328402:HHW328406 HRS328402:HRS328406 IBO328402:IBO328406 ILK328402:ILK328406 IVG328402:IVG328406 JFC328402:JFC328406 JOY328402:JOY328406 JYU328402:JYU328406 KIQ328402:KIQ328406 KSM328402:KSM328406 LCI328402:LCI328406 LME328402:LME328406 LWA328402:LWA328406 MFW328402:MFW328406 MPS328402:MPS328406 MZO328402:MZO328406 NJK328402:NJK328406 NTG328402:NTG328406 ODC328402:ODC328406 OMY328402:OMY328406 OWU328402:OWU328406 PGQ328402:PGQ328406 PQM328402:PQM328406 QAI328402:QAI328406 QKE328402:QKE328406 QUA328402:QUA328406 RDW328402:RDW328406 RNS328402:RNS328406 RXO328402:RXO328406 SHK328402:SHK328406 SRG328402:SRG328406 TBC328402:TBC328406 TKY328402:TKY328406 TUU328402:TUU328406 UEQ328402:UEQ328406 UOM328402:UOM328406 UYI328402:UYI328406 VIE328402:VIE328406 VSA328402:VSA328406 WBW328402:WBW328406 WLS328402:WLS328406 WVO328402:WVO328406 G393938:G393942 JC393938:JC393942 SY393938:SY393942 ACU393938:ACU393942 AMQ393938:AMQ393942 AWM393938:AWM393942 BGI393938:BGI393942 BQE393938:BQE393942 CAA393938:CAA393942 CJW393938:CJW393942 CTS393938:CTS393942 DDO393938:DDO393942 DNK393938:DNK393942 DXG393938:DXG393942 EHC393938:EHC393942 EQY393938:EQY393942 FAU393938:FAU393942 FKQ393938:FKQ393942 FUM393938:FUM393942 GEI393938:GEI393942 GOE393938:GOE393942 GYA393938:GYA393942 HHW393938:HHW393942 HRS393938:HRS393942 IBO393938:IBO393942 ILK393938:ILK393942 IVG393938:IVG393942 JFC393938:JFC393942 JOY393938:JOY393942 JYU393938:JYU393942 KIQ393938:KIQ393942 KSM393938:KSM393942 LCI393938:LCI393942 LME393938:LME393942 LWA393938:LWA393942 MFW393938:MFW393942 MPS393938:MPS393942 MZO393938:MZO393942 NJK393938:NJK393942 NTG393938:NTG393942 ODC393938:ODC393942 OMY393938:OMY393942 OWU393938:OWU393942 PGQ393938:PGQ393942 PQM393938:PQM393942 QAI393938:QAI393942 QKE393938:QKE393942 QUA393938:QUA393942 RDW393938:RDW393942 RNS393938:RNS393942 RXO393938:RXO393942 SHK393938:SHK393942 SRG393938:SRG393942 TBC393938:TBC393942 TKY393938:TKY393942 TUU393938:TUU393942 UEQ393938:UEQ393942 UOM393938:UOM393942 UYI393938:UYI393942 VIE393938:VIE393942 VSA393938:VSA393942 WBW393938:WBW393942 WLS393938:WLS393942 WVO393938:WVO393942 G459474:G459478 JC459474:JC459478 SY459474:SY459478 ACU459474:ACU459478 AMQ459474:AMQ459478 AWM459474:AWM459478 BGI459474:BGI459478 BQE459474:BQE459478 CAA459474:CAA459478 CJW459474:CJW459478 CTS459474:CTS459478 DDO459474:DDO459478 DNK459474:DNK459478 DXG459474:DXG459478 EHC459474:EHC459478 EQY459474:EQY459478 FAU459474:FAU459478 FKQ459474:FKQ459478 FUM459474:FUM459478 GEI459474:GEI459478 GOE459474:GOE459478 GYA459474:GYA459478 HHW459474:HHW459478 HRS459474:HRS459478 IBO459474:IBO459478 ILK459474:ILK459478 IVG459474:IVG459478 JFC459474:JFC459478 JOY459474:JOY459478 JYU459474:JYU459478 KIQ459474:KIQ459478 KSM459474:KSM459478 LCI459474:LCI459478 LME459474:LME459478 LWA459474:LWA459478 MFW459474:MFW459478 MPS459474:MPS459478 MZO459474:MZO459478 NJK459474:NJK459478 NTG459474:NTG459478 ODC459474:ODC459478 OMY459474:OMY459478 OWU459474:OWU459478 PGQ459474:PGQ459478 PQM459474:PQM459478 QAI459474:QAI459478 QKE459474:QKE459478 QUA459474:QUA459478 RDW459474:RDW459478 RNS459474:RNS459478 RXO459474:RXO459478 SHK459474:SHK459478 SRG459474:SRG459478 TBC459474:TBC459478 TKY459474:TKY459478 TUU459474:TUU459478 UEQ459474:UEQ459478 UOM459474:UOM459478 UYI459474:UYI459478 VIE459474:VIE459478 VSA459474:VSA459478 WBW459474:WBW459478 WLS459474:WLS459478 WVO459474:WVO459478 G525010:G525014 JC525010:JC525014 SY525010:SY525014 ACU525010:ACU525014 AMQ525010:AMQ525014 AWM525010:AWM525014 BGI525010:BGI525014 BQE525010:BQE525014 CAA525010:CAA525014 CJW525010:CJW525014 CTS525010:CTS525014 DDO525010:DDO525014 DNK525010:DNK525014 DXG525010:DXG525014 EHC525010:EHC525014 EQY525010:EQY525014 FAU525010:FAU525014 FKQ525010:FKQ525014 FUM525010:FUM525014 GEI525010:GEI525014 GOE525010:GOE525014 GYA525010:GYA525014 HHW525010:HHW525014 HRS525010:HRS525014 IBO525010:IBO525014 ILK525010:ILK525014 IVG525010:IVG525014 JFC525010:JFC525014 JOY525010:JOY525014 JYU525010:JYU525014 KIQ525010:KIQ525014 KSM525010:KSM525014 LCI525010:LCI525014 LME525010:LME525014 LWA525010:LWA525014 MFW525010:MFW525014 MPS525010:MPS525014 MZO525010:MZO525014 NJK525010:NJK525014 NTG525010:NTG525014 ODC525010:ODC525014 OMY525010:OMY525014 OWU525010:OWU525014 PGQ525010:PGQ525014 PQM525010:PQM525014 QAI525010:QAI525014 QKE525010:QKE525014 QUA525010:QUA525014 RDW525010:RDW525014 RNS525010:RNS525014 RXO525010:RXO525014 SHK525010:SHK525014 SRG525010:SRG525014 TBC525010:TBC525014 TKY525010:TKY525014 TUU525010:TUU525014 UEQ525010:UEQ525014 UOM525010:UOM525014 UYI525010:UYI525014 VIE525010:VIE525014 VSA525010:VSA525014 WBW525010:WBW525014 WLS525010:WLS525014 WVO525010:WVO525014 G590546:G590550 JC590546:JC590550 SY590546:SY590550 ACU590546:ACU590550 AMQ590546:AMQ590550 AWM590546:AWM590550 BGI590546:BGI590550 BQE590546:BQE590550 CAA590546:CAA590550 CJW590546:CJW590550 CTS590546:CTS590550 DDO590546:DDO590550 DNK590546:DNK590550 DXG590546:DXG590550 EHC590546:EHC590550 EQY590546:EQY590550 FAU590546:FAU590550 FKQ590546:FKQ590550 FUM590546:FUM590550 GEI590546:GEI590550 GOE590546:GOE590550 GYA590546:GYA590550 HHW590546:HHW590550 HRS590546:HRS590550 IBO590546:IBO590550 ILK590546:ILK590550 IVG590546:IVG590550 JFC590546:JFC590550 JOY590546:JOY590550 JYU590546:JYU590550 KIQ590546:KIQ590550 KSM590546:KSM590550 LCI590546:LCI590550 LME590546:LME590550 LWA590546:LWA590550 MFW590546:MFW590550 MPS590546:MPS590550 MZO590546:MZO590550 NJK590546:NJK590550 NTG590546:NTG590550 ODC590546:ODC590550 OMY590546:OMY590550 OWU590546:OWU590550 PGQ590546:PGQ590550 PQM590546:PQM590550 QAI590546:QAI590550 QKE590546:QKE590550 QUA590546:QUA590550 RDW590546:RDW590550 RNS590546:RNS590550 RXO590546:RXO590550 SHK590546:SHK590550 SRG590546:SRG590550 TBC590546:TBC590550 TKY590546:TKY590550 TUU590546:TUU590550 UEQ590546:UEQ590550 UOM590546:UOM590550 UYI590546:UYI590550 VIE590546:VIE590550 VSA590546:VSA590550 WBW590546:WBW590550 WLS590546:WLS590550 WVO590546:WVO590550 G656082:G656086 JC656082:JC656086 SY656082:SY656086 ACU656082:ACU656086 AMQ656082:AMQ656086 AWM656082:AWM656086 BGI656082:BGI656086 BQE656082:BQE656086 CAA656082:CAA656086 CJW656082:CJW656086 CTS656082:CTS656086 DDO656082:DDO656086 DNK656082:DNK656086 DXG656082:DXG656086 EHC656082:EHC656086 EQY656082:EQY656086 FAU656082:FAU656086 FKQ656082:FKQ656086 FUM656082:FUM656086 GEI656082:GEI656086 GOE656082:GOE656086 GYA656082:GYA656086 HHW656082:HHW656086 HRS656082:HRS656086 IBO656082:IBO656086 ILK656082:ILK656086 IVG656082:IVG656086 JFC656082:JFC656086 JOY656082:JOY656086 JYU656082:JYU656086 KIQ656082:KIQ656086 KSM656082:KSM656086 LCI656082:LCI656086 LME656082:LME656086 LWA656082:LWA656086 MFW656082:MFW656086 MPS656082:MPS656086 MZO656082:MZO656086 NJK656082:NJK656086 NTG656082:NTG656086 ODC656082:ODC656086 OMY656082:OMY656086 OWU656082:OWU656086 PGQ656082:PGQ656086 PQM656082:PQM656086 QAI656082:QAI656086 QKE656082:QKE656086 QUA656082:QUA656086 RDW656082:RDW656086 RNS656082:RNS656086 RXO656082:RXO656086 SHK656082:SHK656086 SRG656082:SRG656086 TBC656082:TBC656086 TKY656082:TKY656086 TUU656082:TUU656086 UEQ656082:UEQ656086 UOM656082:UOM656086 UYI656082:UYI656086 VIE656082:VIE656086 VSA656082:VSA656086 WBW656082:WBW656086 WLS656082:WLS656086 WVO656082:WVO656086 G721618:G721622 JC721618:JC721622 SY721618:SY721622 ACU721618:ACU721622 AMQ721618:AMQ721622 AWM721618:AWM721622 BGI721618:BGI721622 BQE721618:BQE721622 CAA721618:CAA721622 CJW721618:CJW721622 CTS721618:CTS721622 DDO721618:DDO721622 DNK721618:DNK721622 DXG721618:DXG721622 EHC721618:EHC721622 EQY721618:EQY721622 FAU721618:FAU721622 FKQ721618:FKQ721622 FUM721618:FUM721622 GEI721618:GEI721622 GOE721618:GOE721622 GYA721618:GYA721622 HHW721618:HHW721622 HRS721618:HRS721622 IBO721618:IBO721622 ILK721618:ILK721622 IVG721618:IVG721622 JFC721618:JFC721622 JOY721618:JOY721622 JYU721618:JYU721622 KIQ721618:KIQ721622 KSM721618:KSM721622 LCI721618:LCI721622 LME721618:LME721622 LWA721618:LWA721622 MFW721618:MFW721622 MPS721618:MPS721622 MZO721618:MZO721622 NJK721618:NJK721622 NTG721618:NTG721622 ODC721618:ODC721622 OMY721618:OMY721622 OWU721618:OWU721622 PGQ721618:PGQ721622 PQM721618:PQM721622 QAI721618:QAI721622 QKE721618:QKE721622 QUA721618:QUA721622 RDW721618:RDW721622 RNS721618:RNS721622 RXO721618:RXO721622 SHK721618:SHK721622 SRG721618:SRG721622 TBC721618:TBC721622 TKY721618:TKY721622 TUU721618:TUU721622 UEQ721618:UEQ721622 UOM721618:UOM721622 UYI721618:UYI721622 VIE721618:VIE721622 VSA721618:VSA721622 WBW721618:WBW721622 WLS721618:WLS721622 WVO721618:WVO721622 G787154:G787158 JC787154:JC787158 SY787154:SY787158 ACU787154:ACU787158 AMQ787154:AMQ787158 AWM787154:AWM787158 BGI787154:BGI787158 BQE787154:BQE787158 CAA787154:CAA787158 CJW787154:CJW787158 CTS787154:CTS787158 DDO787154:DDO787158 DNK787154:DNK787158 DXG787154:DXG787158 EHC787154:EHC787158 EQY787154:EQY787158 FAU787154:FAU787158 FKQ787154:FKQ787158 FUM787154:FUM787158 GEI787154:GEI787158 GOE787154:GOE787158 GYA787154:GYA787158 HHW787154:HHW787158 HRS787154:HRS787158 IBO787154:IBO787158 ILK787154:ILK787158 IVG787154:IVG787158 JFC787154:JFC787158 JOY787154:JOY787158 JYU787154:JYU787158 KIQ787154:KIQ787158 KSM787154:KSM787158 LCI787154:LCI787158 LME787154:LME787158 LWA787154:LWA787158 MFW787154:MFW787158 MPS787154:MPS787158 MZO787154:MZO787158 NJK787154:NJK787158 NTG787154:NTG787158 ODC787154:ODC787158 OMY787154:OMY787158 OWU787154:OWU787158 PGQ787154:PGQ787158 PQM787154:PQM787158 QAI787154:QAI787158 QKE787154:QKE787158 QUA787154:QUA787158 RDW787154:RDW787158 RNS787154:RNS787158 RXO787154:RXO787158 SHK787154:SHK787158 SRG787154:SRG787158 TBC787154:TBC787158 TKY787154:TKY787158 TUU787154:TUU787158 UEQ787154:UEQ787158 UOM787154:UOM787158 UYI787154:UYI787158 VIE787154:VIE787158 VSA787154:VSA787158 WBW787154:WBW787158 WLS787154:WLS787158 WVO787154:WVO787158 G852690:G852694 JC852690:JC852694 SY852690:SY852694 ACU852690:ACU852694 AMQ852690:AMQ852694 AWM852690:AWM852694 BGI852690:BGI852694 BQE852690:BQE852694 CAA852690:CAA852694 CJW852690:CJW852694 CTS852690:CTS852694 DDO852690:DDO852694 DNK852690:DNK852694 DXG852690:DXG852694 EHC852690:EHC852694 EQY852690:EQY852694 FAU852690:FAU852694 FKQ852690:FKQ852694 FUM852690:FUM852694 GEI852690:GEI852694 GOE852690:GOE852694 GYA852690:GYA852694 HHW852690:HHW852694 HRS852690:HRS852694 IBO852690:IBO852694 ILK852690:ILK852694 IVG852690:IVG852694 JFC852690:JFC852694 JOY852690:JOY852694 JYU852690:JYU852694 KIQ852690:KIQ852694 KSM852690:KSM852694 LCI852690:LCI852694 LME852690:LME852694 LWA852690:LWA852694 MFW852690:MFW852694 MPS852690:MPS852694 MZO852690:MZO852694 NJK852690:NJK852694 NTG852690:NTG852694 ODC852690:ODC852694 OMY852690:OMY852694 OWU852690:OWU852694 PGQ852690:PGQ852694 PQM852690:PQM852694 QAI852690:QAI852694 QKE852690:QKE852694 QUA852690:QUA852694 RDW852690:RDW852694 RNS852690:RNS852694 RXO852690:RXO852694 SHK852690:SHK852694 SRG852690:SRG852694 TBC852690:TBC852694 TKY852690:TKY852694 TUU852690:TUU852694 UEQ852690:UEQ852694 UOM852690:UOM852694 UYI852690:UYI852694 VIE852690:VIE852694 VSA852690:VSA852694 WBW852690:WBW852694 WLS852690:WLS852694 WVO852690:WVO852694 G918226:G918230 JC918226:JC918230 SY918226:SY918230 ACU918226:ACU918230 AMQ918226:AMQ918230 AWM918226:AWM918230 BGI918226:BGI918230 BQE918226:BQE918230 CAA918226:CAA918230 CJW918226:CJW918230 CTS918226:CTS918230 DDO918226:DDO918230 DNK918226:DNK918230 DXG918226:DXG918230 EHC918226:EHC918230 EQY918226:EQY918230 FAU918226:FAU918230 FKQ918226:FKQ918230 FUM918226:FUM918230 GEI918226:GEI918230 GOE918226:GOE918230 GYA918226:GYA918230 HHW918226:HHW918230 HRS918226:HRS918230 IBO918226:IBO918230 ILK918226:ILK918230 IVG918226:IVG918230 JFC918226:JFC918230 JOY918226:JOY918230 JYU918226:JYU918230 KIQ918226:KIQ918230 KSM918226:KSM918230 LCI918226:LCI918230 LME918226:LME918230 LWA918226:LWA918230 MFW918226:MFW918230 MPS918226:MPS918230 MZO918226:MZO918230 NJK918226:NJK918230 NTG918226:NTG918230 ODC918226:ODC918230 OMY918226:OMY918230 OWU918226:OWU918230 PGQ918226:PGQ918230 PQM918226:PQM918230 QAI918226:QAI918230 QKE918226:QKE918230 QUA918226:QUA918230 RDW918226:RDW918230 RNS918226:RNS918230 RXO918226:RXO918230 SHK918226:SHK918230 SRG918226:SRG918230 TBC918226:TBC918230 TKY918226:TKY918230 TUU918226:TUU918230 UEQ918226:UEQ918230 UOM918226:UOM918230 UYI918226:UYI918230 VIE918226:VIE918230 VSA918226:VSA918230 WBW918226:WBW918230 WLS918226:WLS918230 WVO918226:WVO918230 G983762:G983766 JC983762:JC983766 SY983762:SY983766 ACU983762:ACU983766 AMQ983762:AMQ983766 AWM983762:AWM983766 BGI983762:BGI983766 BQE983762:BQE983766 CAA983762:CAA983766 CJW983762:CJW983766 CTS983762:CTS983766 DDO983762:DDO983766 DNK983762:DNK983766 DXG983762:DXG983766 EHC983762:EHC983766 EQY983762:EQY983766 FAU983762:FAU983766 FKQ983762:FKQ983766 FUM983762:FUM983766 GEI983762:GEI983766 GOE983762:GOE983766 GYA983762:GYA983766 HHW983762:HHW983766 HRS983762:HRS983766 IBO983762:IBO983766 ILK983762:ILK983766 IVG983762:IVG983766 JFC983762:JFC983766 JOY983762:JOY983766 JYU983762:JYU983766 KIQ983762:KIQ983766 KSM983762:KSM983766 LCI983762:LCI983766 LME983762:LME983766 LWA983762:LWA983766 MFW983762:MFW983766 MPS983762:MPS983766 MZO983762:MZO983766 NJK983762:NJK983766 NTG983762:NTG983766 ODC983762:ODC983766 OMY983762:OMY983766 OWU983762:OWU983766 PGQ983762:PGQ983766 PQM983762:PQM983766 QAI983762:QAI983766 QKE983762:QKE983766 QUA983762:QUA983766 RDW983762:RDW983766 RNS983762:RNS983766 RXO983762:RXO983766 SHK983762:SHK983766 SRG983762:SRG983766 TBC983762:TBC983766 TKY983762:TKY983766 TUU983762:TUU983766 UEQ983762:UEQ983766 UOM983762:UOM983766 UYI983762:UYI983766 VIE983762:VIE983766 VSA983762:VSA983766 WBW983762:WBW983766 WLS983762:WLS983766 WVO983762:WVO983766 WVM983762:WVM983766 JA597:JA598 SW597:SW598 ACS597:ACS598 AMO597:AMO598 AWK597:AWK598 BGG597:BGG598 BQC597:BQC598 BZY597:BZY598 CJU597:CJU598 CTQ597:CTQ598 DDM597:DDM598 DNI597:DNI598 DXE597:DXE598 EHA597:EHA598 EQW597:EQW598 FAS597:FAS598 FKO597:FKO598 FUK597:FUK598 GEG597:GEG598 GOC597:GOC598 GXY597:GXY598 HHU597:HHU598 HRQ597:HRQ598 IBM597:IBM598 ILI597:ILI598 IVE597:IVE598 JFA597:JFA598 JOW597:JOW598 JYS597:JYS598 KIO597:KIO598 KSK597:KSK598 LCG597:LCG598 LMC597:LMC598 LVY597:LVY598 MFU597:MFU598 MPQ597:MPQ598 MZM597:MZM598 NJI597:NJI598 NTE597:NTE598 ODA597:ODA598 OMW597:OMW598 OWS597:OWS598 PGO597:PGO598 PQK597:PQK598 QAG597:QAG598 QKC597:QKC598 QTY597:QTY598 RDU597:RDU598 RNQ597:RNQ598 RXM597:RXM598 SHI597:SHI598 SRE597:SRE598 TBA597:TBA598 TKW597:TKW598 TUS597:TUS598 UEO597:UEO598 UOK597:UOK598 UYG597:UYG598 VIC597:VIC598 VRY597:VRY598 WBU597:WBU598 WLQ597:WLQ598 WVM597:WVM598 E66160 JA66160 SW66160 ACS66160 AMO66160 AWK66160 BGG66160 BQC66160 BZY66160 CJU66160 CTQ66160 DDM66160 DNI66160 DXE66160 EHA66160 EQW66160 FAS66160 FKO66160 FUK66160 GEG66160 GOC66160 GXY66160 HHU66160 HRQ66160 IBM66160 ILI66160 IVE66160 JFA66160 JOW66160 JYS66160 KIO66160 KSK66160 LCG66160 LMC66160 LVY66160 MFU66160 MPQ66160 MZM66160 NJI66160 NTE66160 ODA66160 OMW66160 OWS66160 PGO66160 PQK66160 QAG66160 QKC66160 QTY66160 RDU66160 RNQ66160 RXM66160 SHI66160 SRE66160 TBA66160 TKW66160 TUS66160 UEO66160 UOK66160 UYG66160 VIC66160 VRY66160 WBU66160 WLQ66160 WVM66160 E131696 JA131696 SW131696 ACS131696 AMO131696 AWK131696 BGG131696 BQC131696 BZY131696 CJU131696 CTQ131696 DDM131696 DNI131696 DXE131696 EHA131696 EQW131696 FAS131696 FKO131696 FUK131696 GEG131696 GOC131696 GXY131696 HHU131696 HRQ131696 IBM131696 ILI131696 IVE131696 JFA131696 JOW131696 JYS131696 KIO131696 KSK131696 LCG131696 LMC131696 LVY131696 MFU131696 MPQ131696 MZM131696 NJI131696 NTE131696 ODA131696 OMW131696 OWS131696 PGO131696 PQK131696 QAG131696 QKC131696 QTY131696 RDU131696 RNQ131696 RXM131696 SHI131696 SRE131696 TBA131696 TKW131696 TUS131696 UEO131696 UOK131696 UYG131696 VIC131696 VRY131696 WBU131696 WLQ131696 WVM131696 E197232 JA197232 SW197232 ACS197232 AMO197232 AWK197232 BGG197232 BQC197232 BZY197232 CJU197232 CTQ197232 DDM197232 DNI197232 DXE197232 EHA197232 EQW197232 FAS197232 FKO197232 FUK197232 GEG197232 GOC197232 GXY197232 HHU197232 HRQ197232 IBM197232 ILI197232 IVE197232 JFA197232 JOW197232 JYS197232 KIO197232 KSK197232 LCG197232 LMC197232 LVY197232 MFU197232 MPQ197232 MZM197232 NJI197232 NTE197232 ODA197232 OMW197232 OWS197232 PGO197232 PQK197232 QAG197232 QKC197232 QTY197232 RDU197232 RNQ197232 RXM197232 SHI197232 SRE197232 TBA197232 TKW197232 TUS197232 UEO197232 UOK197232 UYG197232 VIC197232 VRY197232 WBU197232 WLQ197232 WVM197232 E262768 JA262768 SW262768 ACS262768 AMO262768 AWK262768 BGG262768 BQC262768 BZY262768 CJU262768 CTQ262768 DDM262768 DNI262768 DXE262768 EHA262768 EQW262768 FAS262768 FKO262768 FUK262768 GEG262768 GOC262768 GXY262768 HHU262768 HRQ262768 IBM262768 ILI262768 IVE262768 JFA262768 JOW262768 JYS262768 KIO262768 KSK262768 LCG262768 LMC262768 LVY262768 MFU262768 MPQ262768 MZM262768 NJI262768 NTE262768 ODA262768 OMW262768 OWS262768 PGO262768 PQK262768 QAG262768 QKC262768 QTY262768 RDU262768 RNQ262768 RXM262768 SHI262768 SRE262768 TBA262768 TKW262768 TUS262768 UEO262768 UOK262768 UYG262768 VIC262768 VRY262768 WBU262768 WLQ262768 WVM262768 E328304 JA328304 SW328304 ACS328304 AMO328304 AWK328304 BGG328304 BQC328304 BZY328304 CJU328304 CTQ328304 DDM328304 DNI328304 DXE328304 EHA328304 EQW328304 FAS328304 FKO328304 FUK328304 GEG328304 GOC328304 GXY328304 HHU328304 HRQ328304 IBM328304 ILI328304 IVE328304 JFA328304 JOW328304 JYS328304 KIO328304 KSK328304 LCG328304 LMC328304 LVY328304 MFU328304 MPQ328304 MZM328304 NJI328304 NTE328304 ODA328304 OMW328304 OWS328304 PGO328304 PQK328304 QAG328304 QKC328304 QTY328304 RDU328304 RNQ328304 RXM328304 SHI328304 SRE328304 TBA328304 TKW328304 TUS328304 UEO328304 UOK328304 UYG328304 VIC328304 VRY328304 WBU328304 WLQ328304 WVM328304 E393840 JA393840 SW393840 ACS393840 AMO393840 AWK393840 BGG393840 BQC393840 BZY393840 CJU393840 CTQ393840 DDM393840 DNI393840 DXE393840 EHA393840 EQW393840 FAS393840 FKO393840 FUK393840 GEG393840 GOC393840 GXY393840 HHU393840 HRQ393840 IBM393840 ILI393840 IVE393840 JFA393840 JOW393840 JYS393840 KIO393840 KSK393840 LCG393840 LMC393840 LVY393840 MFU393840 MPQ393840 MZM393840 NJI393840 NTE393840 ODA393840 OMW393840 OWS393840 PGO393840 PQK393840 QAG393840 QKC393840 QTY393840 RDU393840 RNQ393840 RXM393840 SHI393840 SRE393840 TBA393840 TKW393840 TUS393840 UEO393840 UOK393840 UYG393840 VIC393840 VRY393840 WBU393840 WLQ393840 WVM393840 E459376 JA459376 SW459376 ACS459376 AMO459376 AWK459376 BGG459376 BQC459376 BZY459376 CJU459376 CTQ459376 DDM459376 DNI459376 DXE459376 EHA459376 EQW459376 FAS459376 FKO459376 FUK459376 GEG459376 GOC459376 GXY459376 HHU459376 HRQ459376 IBM459376 ILI459376 IVE459376 JFA459376 JOW459376 JYS459376 KIO459376 KSK459376 LCG459376 LMC459376 LVY459376 MFU459376 MPQ459376 MZM459376 NJI459376 NTE459376 ODA459376 OMW459376 OWS459376 PGO459376 PQK459376 QAG459376 QKC459376 QTY459376 RDU459376 RNQ459376 RXM459376 SHI459376 SRE459376 TBA459376 TKW459376 TUS459376 UEO459376 UOK459376 UYG459376 VIC459376 VRY459376 WBU459376 WLQ459376 WVM459376 E524912 JA524912 SW524912 ACS524912 AMO524912 AWK524912 BGG524912 BQC524912 BZY524912 CJU524912 CTQ524912 DDM524912 DNI524912 DXE524912 EHA524912 EQW524912 FAS524912 FKO524912 FUK524912 GEG524912 GOC524912 GXY524912 HHU524912 HRQ524912 IBM524912 ILI524912 IVE524912 JFA524912 JOW524912 JYS524912 KIO524912 KSK524912 LCG524912 LMC524912 LVY524912 MFU524912 MPQ524912 MZM524912 NJI524912 NTE524912 ODA524912 OMW524912 OWS524912 PGO524912 PQK524912 QAG524912 QKC524912 QTY524912 RDU524912 RNQ524912 RXM524912 SHI524912 SRE524912 TBA524912 TKW524912 TUS524912 UEO524912 UOK524912 UYG524912 VIC524912 VRY524912 WBU524912 WLQ524912 WVM524912 E590448 JA590448 SW590448 ACS590448 AMO590448 AWK590448 BGG590448 BQC590448 BZY590448 CJU590448 CTQ590448 DDM590448 DNI590448 DXE590448 EHA590448 EQW590448 FAS590448 FKO590448 FUK590448 GEG590448 GOC590448 GXY590448 HHU590448 HRQ590448 IBM590448 ILI590448 IVE590448 JFA590448 JOW590448 JYS590448 KIO590448 KSK590448 LCG590448 LMC590448 LVY590448 MFU590448 MPQ590448 MZM590448 NJI590448 NTE590448 ODA590448 OMW590448 OWS590448 PGO590448 PQK590448 QAG590448 QKC590448 QTY590448 RDU590448 RNQ590448 RXM590448 SHI590448 SRE590448 TBA590448 TKW590448 TUS590448 UEO590448 UOK590448 UYG590448 VIC590448 VRY590448 WBU590448 WLQ590448 WVM590448 E655984 JA655984 SW655984 ACS655984 AMO655984 AWK655984 BGG655984 BQC655984 BZY655984 CJU655984 CTQ655984 DDM655984 DNI655984 DXE655984 EHA655984 EQW655984 FAS655984 FKO655984 FUK655984 GEG655984 GOC655984 GXY655984 HHU655984 HRQ655984 IBM655984 ILI655984 IVE655984 JFA655984 JOW655984 JYS655984 KIO655984 KSK655984 LCG655984 LMC655984 LVY655984 MFU655984 MPQ655984 MZM655984 NJI655984 NTE655984 ODA655984 OMW655984 OWS655984 PGO655984 PQK655984 QAG655984 QKC655984 QTY655984 RDU655984 RNQ655984 RXM655984 SHI655984 SRE655984 TBA655984 TKW655984 TUS655984 UEO655984 UOK655984 UYG655984 VIC655984 VRY655984 WBU655984 WLQ655984 WVM655984 E721520 JA721520 SW721520 ACS721520 AMO721520 AWK721520 BGG721520 BQC721520 BZY721520 CJU721520 CTQ721520 DDM721520 DNI721520 DXE721520 EHA721520 EQW721520 FAS721520 FKO721520 FUK721520 GEG721520 GOC721520 GXY721520 HHU721520 HRQ721520 IBM721520 ILI721520 IVE721520 JFA721520 JOW721520 JYS721520 KIO721520 KSK721520 LCG721520 LMC721520 LVY721520 MFU721520 MPQ721520 MZM721520 NJI721520 NTE721520 ODA721520 OMW721520 OWS721520 PGO721520 PQK721520 QAG721520 QKC721520 QTY721520 RDU721520 RNQ721520 RXM721520 SHI721520 SRE721520 TBA721520 TKW721520 TUS721520 UEO721520 UOK721520 UYG721520 VIC721520 VRY721520 WBU721520 WLQ721520 WVM721520 E787056 JA787056 SW787056 ACS787056 AMO787056 AWK787056 BGG787056 BQC787056 BZY787056 CJU787056 CTQ787056 DDM787056 DNI787056 DXE787056 EHA787056 EQW787056 FAS787056 FKO787056 FUK787056 GEG787056 GOC787056 GXY787056 HHU787056 HRQ787056 IBM787056 ILI787056 IVE787056 JFA787056 JOW787056 JYS787056 KIO787056 KSK787056 LCG787056 LMC787056 LVY787056 MFU787056 MPQ787056 MZM787056 NJI787056 NTE787056 ODA787056 OMW787056 OWS787056 PGO787056 PQK787056 QAG787056 QKC787056 QTY787056 RDU787056 RNQ787056 RXM787056 SHI787056 SRE787056 TBA787056 TKW787056 TUS787056 UEO787056 UOK787056 UYG787056 VIC787056 VRY787056 WBU787056 WLQ787056 WVM787056 E852592 JA852592 SW852592 ACS852592 AMO852592 AWK852592 BGG852592 BQC852592 BZY852592 CJU852592 CTQ852592 DDM852592 DNI852592 DXE852592 EHA852592 EQW852592 FAS852592 FKO852592 FUK852592 GEG852592 GOC852592 GXY852592 HHU852592 HRQ852592 IBM852592 ILI852592 IVE852592 JFA852592 JOW852592 JYS852592 KIO852592 KSK852592 LCG852592 LMC852592 LVY852592 MFU852592 MPQ852592 MZM852592 NJI852592 NTE852592 ODA852592 OMW852592 OWS852592 PGO852592 PQK852592 QAG852592 QKC852592 QTY852592 RDU852592 RNQ852592 RXM852592 SHI852592 SRE852592 TBA852592 TKW852592 TUS852592 UEO852592 UOK852592 UYG852592 VIC852592 VRY852592 WBU852592 WLQ852592 WVM852592 E918128 JA918128 SW918128 ACS918128 AMO918128 AWK918128 BGG918128 BQC918128 BZY918128 CJU918128 CTQ918128 DDM918128 DNI918128 DXE918128 EHA918128 EQW918128 FAS918128 FKO918128 FUK918128 GEG918128 GOC918128 GXY918128 HHU918128 HRQ918128 IBM918128 ILI918128 IVE918128 JFA918128 JOW918128 JYS918128 KIO918128 KSK918128 LCG918128 LMC918128 LVY918128 MFU918128 MPQ918128 MZM918128 NJI918128 NTE918128 ODA918128 OMW918128 OWS918128 PGO918128 PQK918128 QAG918128 QKC918128 QTY918128 RDU918128 RNQ918128 RXM918128 SHI918128 SRE918128 TBA918128 TKW918128 TUS918128 UEO918128 UOK918128 UYG918128 VIC918128 VRY918128 WBU918128 WLQ918128 WVM918128 E983664 JA983664 SW983664 ACS983664 AMO983664 AWK983664 BGG983664 BQC983664 BZY983664 CJU983664 CTQ983664 DDM983664 DNI983664 DXE983664 EHA983664 EQW983664 FAS983664 FKO983664 FUK983664 GEG983664 GOC983664 GXY983664 HHU983664 HRQ983664 IBM983664 ILI983664 IVE983664 JFA983664 JOW983664 JYS983664 KIO983664 KSK983664 LCG983664 LMC983664 LVY983664 MFU983664 MPQ983664 MZM983664 NJI983664 NTE983664 ODA983664 OMW983664 OWS983664 PGO983664 PQK983664 QAG983664 QKC983664 QTY983664 RDU983664 RNQ983664 RXM983664 SHI983664 SRE983664 TBA983664 TKW983664 TUS983664 UEO983664 UOK983664 UYG983664 VIC983664 VRY983664 WBU983664 WLQ983664 WVM983664 E555:E556 JA555:JA556 SW555:SW556 ACS555:ACS556 AMO555:AMO556 AWK555:AWK556 BGG555:BGG556 BQC555:BQC556 BZY555:BZY556 CJU555:CJU556 CTQ555:CTQ556 DDM555:DDM556 DNI555:DNI556 DXE555:DXE556 EHA555:EHA556 EQW555:EQW556 FAS555:FAS556 FKO555:FKO556 FUK555:FUK556 GEG555:GEG556 GOC555:GOC556 GXY555:GXY556 HHU555:HHU556 HRQ555:HRQ556 IBM555:IBM556 ILI555:ILI556 IVE555:IVE556 JFA555:JFA556 JOW555:JOW556 JYS555:JYS556 KIO555:KIO556 KSK555:KSK556 LCG555:LCG556 LMC555:LMC556 LVY555:LVY556 MFU555:MFU556 MPQ555:MPQ556 MZM555:MZM556 NJI555:NJI556 NTE555:NTE556 ODA555:ODA556 OMW555:OMW556 OWS555:OWS556 PGO555:PGO556 PQK555:PQK556 QAG555:QAG556 QKC555:QKC556 QTY555:QTY556 RDU555:RDU556 RNQ555:RNQ556 RXM555:RXM556 SHI555:SHI556 SRE555:SRE556 TBA555:TBA556 TKW555:TKW556 TUS555:TUS556 UEO555:UEO556 UOK555:UOK556 UYG555:UYG556 VIC555:VIC556 VRY555:VRY556 WBU555:WBU556 WLQ555:WLQ556 WVM555:WVM556 E66124 JA66124 SW66124 ACS66124 AMO66124 AWK66124 BGG66124 BQC66124 BZY66124 CJU66124 CTQ66124 DDM66124 DNI66124 DXE66124 EHA66124 EQW66124 FAS66124 FKO66124 FUK66124 GEG66124 GOC66124 GXY66124 HHU66124 HRQ66124 IBM66124 ILI66124 IVE66124 JFA66124 JOW66124 JYS66124 KIO66124 KSK66124 LCG66124 LMC66124 LVY66124 MFU66124 MPQ66124 MZM66124 NJI66124 NTE66124 ODA66124 OMW66124 OWS66124 PGO66124 PQK66124 QAG66124 QKC66124 QTY66124 RDU66124 RNQ66124 RXM66124 SHI66124 SRE66124 TBA66124 TKW66124 TUS66124 UEO66124 UOK66124 UYG66124 VIC66124 VRY66124 WBU66124 WLQ66124 WVM66124 E131660 JA131660 SW131660 ACS131660 AMO131660 AWK131660 BGG131660 BQC131660 BZY131660 CJU131660 CTQ131660 DDM131660 DNI131660 DXE131660 EHA131660 EQW131660 FAS131660 FKO131660 FUK131660 GEG131660 GOC131660 GXY131660 HHU131660 HRQ131660 IBM131660 ILI131660 IVE131660 JFA131660 JOW131660 JYS131660 KIO131660 KSK131660 LCG131660 LMC131660 LVY131660 MFU131660 MPQ131660 MZM131660 NJI131660 NTE131660 ODA131660 OMW131660 OWS131660 PGO131660 PQK131660 QAG131660 QKC131660 QTY131660 RDU131660 RNQ131660 RXM131660 SHI131660 SRE131660 TBA131660 TKW131660 TUS131660 UEO131660 UOK131660 UYG131660 VIC131660 VRY131660 WBU131660 WLQ131660 WVM131660 E197196 JA197196 SW197196 ACS197196 AMO197196 AWK197196 BGG197196 BQC197196 BZY197196 CJU197196 CTQ197196 DDM197196 DNI197196 DXE197196 EHA197196 EQW197196 FAS197196 FKO197196 FUK197196 GEG197196 GOC197196 GXY197196 HHU197196 HRQ197196 IBM197196 ILI197196 IVE197196 JFA197196 JOW197196 JYS197196 KIO197196 KSK197196 LCG197196 LMC197196 LVY197196 MFU197196 MPQ197196 MZM197196 NJI197196 NTE197196 ODA197196 OMW197196 OWS197196 PGO197196 PQK197196 QAG197196 QKC197196 QTY197196 RDU197196 RNQ197196 RXM197196 SHI197196 SRE197196 TBA197196 TKW197196 TUS197196 UEO197196 UOK197196 UYG197196 VIC197196 VRY197196 WBU197196 WLQ197196 WVM197196 E262732 JA262732 SW262732 ACS262732 AMO262732 AWK262732 BGG262732 BQC262732 BZY262732 CJU262732 CTQ262732 DDM262732 DNI262732 DXE262732 EHA262732 EQW262732 FAS262732 FKO262732 FUK262732 GEG262732 GOC262732 GXY262732 HHU262732 HRQ262732 IBM262732 ILI262732 IVE262732 JFA262732 JOW262732 JYS262732 KIO262732 KSK262732 LCG262732 LMC262732 LVY262732 MFU262732 MPQ262732 MZM262732 NJI262732 NTE262732 ODA262732 OMW262732 OWS262732 PGO262732 PQK262732 QAG262732 QKC262732 QTY262732 RDU262732 RNQ262732 RXM262732 SHI262732 SRE262732 TBA262732 TKW262732 TUS262732 UEO262732 UOK262732 UYG262732 VIC262732 VRY262732 WBU262732 WLQ262732 WVM262732 E328268 JA328268 SW328268 ACS328268 AMO328268 AWK328268 BGG328268 BQC328268 BZY328268 CJU328268 CTQ328268 DDM328268 DNI328268 DXE328268 EHA328268 EQW328268 FAS328268 FKO328268 FUK328268 GEG328268 GOC328268 GXY328268 HHU328268 HRQ328268 IBM328268 ILI328268 IVE328268 JFA328268 JOW328268 JYS328268 KIO328268 KSK328268 LCG328268 LMC328268 LVY328268 MFU328268 MPQ328268 MZM328268 NJI328268 NTE328268 ODA328268 OMW328268 OWS328268 PGO328268 PQK328268 QAG328268 QKC328268 QTY328268 RDU328268 RNQ328268 RXM328268 SHI328268 SRE328268 TBA328268 TKW328268 TUS328268 UEO328268 UOK328268 UYG328268 VIC328268 VRY328268 WBU328268 WLQ328268 WVM328268 E393804 JA393804 SW393804 ACS393804 AMO393804 AWK393804 BGG393804 BQC393804 BZY393804 CJU393804 CTQ393804 DDM393804 DNI393804 DXE393804 EHA393804 EQW393804 FAS393804 FKO393804 FUK393804 GEG393804 GOC393804 GXY393804 HHU393804 HRQ393804 IBM393804 ILI393804 IVE393804 JFA393804 JOW393804 JYS393804 KIO393804 KSK393804 LCG393804 LMC393804 LVY393804 MFU393804 MPQ393804 MZM393804 NJI393804 NTE393804 ODA393804 OMW393804 OWS393804 PGO393804 PQK393804 QAG393804 QKC393804 QTY393804 RDU393804 RNQ393804 RXM393804 SHI393804 SRE393804 TBA393804 TKW393804 TUS393804 UEO393804 UOK393804 UYG393804 VIC393804 VRY393804 WBU393804 WLQ393804 WVM393804 E459340 JA459340 SW459340 ACS459340 AMO459340 AWK459340 BGG459340 BQC459340 BZY459340 CJU459340 CTQ459340 DDM459340 DNI459340 DXE459340 EHA459340 EQW459340 FAS459340 FKO459340 FUK459340 GEG459340 GOC459340 GXY459340 HHU459340 HRQ459340 IBM459340 ILI459340 IVE459340 JFA459340 JOW459340 JYS459340 KIO459340 KSK459340 LCG459340 LMC459340 LVY459340 MFU459340 MPQ459340 MZM459340 NJI459340 NTE459340 ODA459340 OMW459340 OWS459340 PGO459340 PQK459340 QAG459340 QKC459340 QTY459340 RDU459340 RNQ459340 RXM459340 SHI459340 SRE459340 TBA459340 TKW459340 TUS459340 UEO459340 UOK459340 UYG459340 VIC459340 VRY459340 WBU459340 WLQ459340 WVM459340 E524876 JA524876 SW524876 ACS524876 AMO524876 AWK524876 BGG524876 BQC524876 BZY524876 CJU524876 CTQ524876 DDM524876 DNI524876 DXE524876 EHA524876 EQW524876 FAS524876 FKO524876 FUK524876 GEG524876 GOC524876 GXY524876 HHU524876 HRQ524876 IBM524876 ILI524876 IVE524876 JFA524876 JOW524876 JYS524876 KIO524876 KSK524876 LCG524876 LMC524876 LVY524876 MFU524876 MPQ524876 MZM524876 NJI524876 NTE524876 ODA524876 OMW524876 OWS524876 PGO524876 PQK524876 QAG524876 QKC524876 QTY524876 RDU524876 RNQ524876 RXM524876 SHI524876 SRE524876 TBA524876 TKW524876 TUS524876 UEO524876 UOK524876 UYG524876 VIC524876 VRY524876 WBU524876 WLQ524876 WVM524876 E590412 JA590412 SW590412 ACS590412 AMO590412 AWK590412 BGG590412 BQC590412 BZY590412 CJU590412 CTQ590412 DDM590412 DNI590412 DXE590412 EHA590412 EQW590412 FAS590412 FKO590412 FUK590412 GEG590412 GOC590412 GXY590412 HHU590412 HRQ590412 IBM590412 ILI590412 IVE590412 JFA590412 JOW590412 JYS590412 KIO590412 KSK590412 LCG590412 LMC590412 LVY590412 MFU590412 MPQ590412 MZM590412 NJI590412 NTE590412 ODA590412 OMW590412 OWS590412 PGO590412 PQK590412 QAG590412 QKC590412 QTY590412 RDU590412 RNQ590412 RXM590412 SHI590412 SRE590412 TBA590412 TKW590412 TUS590412 UEO590412 UOK590412 UYG590412 VIC590412 VRY590412 WBU590412 WLQ590412 WVM590412 E655948 JA655948 SW655948 ACS655948 AMO655948 AWK655948 BGG655948 BQC655948 BZY655948 CJU655948 CTQ655948 DDM655948 DNI655948 DXE655948 EHA655948 EQW655948 FAS655948 FKO655948 FUK655948 GEG655948 GOC655948 GXY655948 HHU655948 HRQ655948 IBM655948 ILI655948 IVE655948 JFA655948 JOW655948 JYS655948 KIO655948 KSK655948 LCG655948 LMC655948 LVY655948 MFU655948 MPQ655948 MZM655948 NJI655948 NTE655948 ODA655948 OMW655948 OWS655948 PGO655948 PQK655948 QAG655948 QKC655948 QTY655948 RDU655948 RNQ655948 RXM655948 SHI655948 SRE655948 TBA655948 TKW655948 TUS655948 UEO655948 UOK655948 UYG655948 VIC655948 VRY655948 WBU655948 WLQ655948 WVM655948 E721484 JA721484 SW721484 ACS721484 AMO721484 AWK721484 BGG721484 BQC721484 BZY721484 CJU721484 CTQ721484 DDM721484 DNI721484 DXE721484 EHA721484 EQW721484 FAS721484 FKO721484 FUK721484 GEG721484 GOC721484 GXY721484 HHU721484 HRQ721484 IBM721484 ILI721484 IVE721484 JFA721484 JOW721484 JYS721484 KIO721484 KSK721484 LCG721484 LMC721484 LVY721484 MFU721484 MPQ721484 MZM721484 NJI721484 NTE721484 ODA721484 OMW721484 OWS721484 PGO721484 PQK721484 QAG721484 QKC721484 QTY721484 RDU721484 RNQ721484 RXM721484 SHI721484 SRE721484 TBA721484 TKW721484 TUS721484 UEO721484 UOK721484 UYG721484 VIC721484 VRY721484 WBU721484 WLQ721484 WVM721484 E787020 JA787020 SW787020 ACS787020 AMO787020 AWK787020 BGG787020 BQC787020 BZY787020 CJU787020 CTQ787020 DDM787020 DNI787020 DXE787020 EHA787020 EQW787020 FAS787020 FKO787020 FUK787020 GEG787020 GOC787020 GXY787020 HHU787020 HRQ787020 IBM787020 ILI787020 IVE787020 JFA787020 JOW787020 JYS787020 KIO787020 KSK787020 LCG787020 LMC787020 LVY787020 MFU787020 MPQ787020 MZM787020 NJI787020 NTE787020 ODA787020 OMW787020 OWS787020 PGO787020 PQK787020 QAG787020 QKC787020 QTY787020 RDU787020 RNQ787020 RXM787020 SHI787020 SRE787020 TBA787020 TKW787020 TUS787020 UEO787020 UOK787020 UYG787020 VIC787020 VRY787020 WBU787020 WLQ787020 WVM787020 E852556 JA852556 SW852556 ACS852556 AMO852556 AWK852556 BGG852556 BQC852556 BZY852556 CJU852556 CTQ852556 DDM852556 DNI852556 DXE852556 EHA852556 EQW852556 FAS852556 FKO852556 FUK852556 GEG852556 GOC852556 GXY852556 HHU852556 HRQ852556 IBM852556 ILI852556 IVE852556 JFA852556 JOW852556 JYS852556 KIO852556 KSK852556 LCG852556 LMC852556 LVY852556 MFU852556 MPQ852556 MZM852556 NJI852556 NTE852556 ODA852556 OMW852556 OWS852556 PGO852556 PQK852556 QAG852556 QKC852556 QTY852556 RDU852556 RNQ852556 RXM852556 SHI852556 SRE852556 TBA852556 TKW852556 TUS852556 UEO852556 UOK852556 UYG852556 VIC852556 VRY852556 WBU852556 WLQ852556 WVM852556 E918092 JA918092 SW918092 ACS918092 AMO918092 AWK918092 BGG918092 BQC918092 BZY918092 CJU918092 CTQ918092 DDM918092 DNI918092 DXE918092 EHA918092 EQW918092 FAS918092 FKO918092 FUK918092 GEG918092 GOC918092 GXY918092 HHU918092 HRQ918092 IBM918092 ILI918092 IVE918092 JFA918092 JOW918092 JYS918092 KIO918092 KSK918092 LCG918092 LMC918092 LVY918092 MFU918092 MPQ918092 MZM918092 NJI918092 NTE918092 ODA918092 OMW918092 OWS918092 PGO918092 PQK918092 QAG918092 QKC918092 QTY918092 RDU918092 RNQ918092 RXM918092 SHI918092 SRE918092 TBA918092 TKW918092 TUS918092 UEO918092 UOK918092 UYG918092 VIC918092 VRY918092 WBU918092 WLQ918092 WVM918092 E983628 JA983628 SW983628 ACS983628 AMO983628 AWK983628 BGG983628 BQC983628 BZY983628 CJU983628 CTQ983628 DDM983628 DNI983628 DXE983628 EHA983628 EQW983628 FAS983628 FKO983628 FUK983628 GEG983628 GOC983628 GXY983628 HHU983628 HRQ983628 IBM983628 ILI983628 IVE983628 JFA983628 JOW983628 JYS983628 KIO983628 KSK983628 LCG983628 LMC983628 LVY983628 MFU983628 MPQ983628 MZM983628 NJI983628 NTE983628 ODA983628 OMW983628 OWS983628 PGO983628 PQK983628 QAG983628 QKC983628 QTY983628 RDU983628 RNQ983628 RXM983628 SHI983628 SRE983628 TBA983628 TKW983628 TUS983628 UEO983628 UOK983628 UYG983628 VIC983628 VRY983628 WBU983628 WLQ983628 WVM983628 E613 JA613 SW613 ACS613 AMO613 AWK613 BGG613 BQC613 BZY613 CJU613 CTQ613 DDM613 DNI613 DXE613 EHA613 EQW613 FAS613 FKO613 FUK613 GEG613 GOC613 GXY613 HHU613 HRQ613 IBM613 ILI613 IVE613 JFA613 JOW613 JYS613 KIO613 KSK613 LCG613 LMC613 LVY613 MFU613 MPQ613 MZM613 NJI613 NTE613 ODA613 OMW613 OWS613 PGO613 PQK613 QAG613 QKC613 QTY613 RDU613 RNQ613 RXM613 SHI613 SRE613 TBA613 TKW613 TUS613 UEO613 UOK613 UYG613 VIC613 VRY613 WBU613 WLQ613 WVM613 E66173 JA66173 SW66173 ACS66173 AMO66173 AWK66173 BGG66173 BQC66173 BZY66173 CJU66173 CTQ66173 DDM66173 DNI66173 DXE66173 EHA66173 EQW66173 FAS66173 FKO66173 FUK66173 GEG66173 GOC66173 GXY66173 HHU66173 HRQ66173 IBM66173 ILI66173 IVE66173 JFA66173 JOW66173 JYS66173 KIO66173 KSK66173 LCG66173 LMC66173 LVY66173 MFU66173 MPQ66173 MZM66173 NJI66173 NTE66173 ODA66173 OMW66173 OWS66173 PGO66173 PQK66173 QAG66173 QKC66173 QTY66173 RDU66173 RNQ66173 RXM66173 SHI66173 SRE66173 TBA66173 TKW66173 TUS66173 UEO66173 UOK66173 UYG66173 VIC66173 VRY66173 WBU66173 WLQ66173 WVM66173 E131709 JA131709 SW131709 ACS131709 AMO131709 AWK131709 BGG131709 BQC131709 BZY131709 CJU131709 CTQ131709 DDM131709 DNI131709 DXE131709 EHA131709 EQW131709 FAS131709 FKO131709 FUK131709 GEG131709 GOC131709 GXY131709 HHU131709 HRQ131709 IBM131709 ILI131709 IVE131709 JFA131709 JOW131709 JYS131709 KIO131709 KSK131709 LCG131709 LMC131709 LVY131709 MFU131709 MPQ131709 MZM131709 NJI131709 NTE131709 ODA131709 OMW131709 OWS131709 PGO131709 PQK131709 QAG131709 QKC131709 QTY131709 RDU131709 RNQ131709 RXM131709 SHI131709 SRE131709 TBA131709 TKW131709 TUS131709 UEO131709 UOK131709 UYG131709 VIC131709 VRY131709 WBU131709 WLQ131709 WVM131709 E197245 JA197245 SW197245 ACS197245 AMO197245 AWK197245 BGG197245 BQC197245 BZY197245 CJU197245 CTQ197245 DDM197245 DNI197245 DXE197245 EHA197245 EQW197245 FAS197245 FKO197245 FUK197245 GEG197245 GOC197245 GXY197245 HHU197245 HRQ197245 IBM197245 ILI197245 IVE197245 JFA197245 JOW197245 JYS197245 KIO197245 KSK197245 LCG197245 LMC197245 LVY197245 MFU197245 MPQ197245 MZM197245 NJI197245 NTE197245 ODA197245 OMW197245 OWS197245 PGO197245 PQK197245 QAG197245 QKC197245 QTY197245 RDU197245 RNQ197245 RXM197245 SHI197245 SRE197245 TBA197245 TKW197245 TUS197245 UEO197245 UOK197245 UYG197245 VIC197245 VRY197245 WBU197245 WLQ197245 WVM197245 E262781 JA262781 SW262781 ACS262781 AMO262781 AWK262781 BGG262781 BQC262781 BZY262781 CJU262781 CTQ262781 DDM262781 DNI262781 DXE262781 EHA262781 EQW262781 FAS262781 FKO262781 FUK262781 GEG262781 GOC262781 GXY262781 HHU262781 HRQ262781 IBM262781 ILI262781 IVE262781 JFA262781 JOW262781 JYS262781 KIO262781 KSK262781 LCG262781 LMC262781 LVY262781 MFU262781 MPQ262781 MZM262781 NJI262781 NTE262781 ODA262781 OMW262781 OWS262781 PGO262781 PQK262781 QAG262781 QKC262781 QTY262781 RDU262781 RNQ262781 RXM262781 SHI262781 SRE262781 TBA262781 TKW262781 TUS262781 UEO262781 UOK262781 UYG262781 VIC262781 VRY262781 WBU262781 WLQ262781 WVM262781 E328317 JA328317 SW328317 ACS328317 AMO328317 AWK328317 BGG328317 BQC328317 BZY328317 CJU328317 CTQ328317 DDM328317 DNI328317 DXE328317 EHA328317 EQW328317 FAS328317 FKO328317 FUK328317 GEG328317 GOC328317 GXY328317 HHU328317 HRQ328317 IBM328317 ILI328317 IVE328317 JFA328317 JOW328317 JYS328317 KIO328317 KSK328317 LCG328317 LMC328317 LVY328317 MFU328317 MPQ328317 MZM328317 NJI328317 NTE328317 ODA328317 OMW328317 OWS328317 PGO328317 PQK328317 QAG328317 QKC328317 QTY328317 RDU328317 RNQ328317 RXM328317 SHI328317 SRE328317 TBA328317 TKW328317 TUS328317 UEO328317 UOK328317 UYG328317 VIC328317 VRY328317 WBU328317 WLQ328317 WVM328317 E393853 JA393853 SW393853 ACS393853 AMO393853 AWK393853 BGG393853 BQC393853 BZY393853 CJU393853 CTQ393853 DDM393853 DNI393853 DXE393853 EHA393853 EQW393853 FAS393853 FKO393853 FUK393853 GEG393853 GOC393853 GXY393853 HHU393853 HRQ393853 IBM393853 ILI393853 IVE393853 JFA393853 JOW393853 JYS393853 KIO393853 KSK393853 LCG393853 LMC393853 LVY393853 MFU393853 MPQ393853 MZM393853 NJI393853 NTE393853 ODA393853 OMW393853 OWS393853 PGO393853 PQK393853 QAG393853 QKC393853 QTY393853 RDU393853 RNQ393853 RXM393853 SHI393853 SRE393853 TBA393853 TKW393853 TUS393853 UEO393853 UOK393853 UYG393853 VIC393853 VRY393853 WBU393853 WLQ393853 WVM393853 E459389 JA459389 SW459389 ACS459389 AMO459389 AWK459389 BGG459389 BQC459389 BZY459389 CJU459389 CTQ459389 DDM459389 DNI459389 DXE459389 EHA459389 EQW459389 FAS459389 FKO459389 FUK459389 GEG459389 GOC459389 GXY459389 HHU459389 HRQ459389 IBM459389 ILI459389 IVE459389 JFA459389 JOW459389 JYS459389 KIO459389 KSK459389 LCG459389 LMC459389 LVY459389 MFU459389 MPQ459389 MZM459389 NJI459389 NTE459389 ODA459389 OMW459389 OWS459389 PGO459389 PQK459389 QAG459389 QKC459389 QTY459389 RDU459389 RNQ459389 RXM459389 SHI459389 SRE459389 TBA459389 TKW459389 TUS459389 UEO459389 UOK459389 UYG459389 VIC459389 VRY459389 WBU459389 WLQ459389 WVM459389 E524925 JA524925 SW524925 ACS524925 AMO524925 AWK524925 BGG524925 BQC524925 BZY524925 CJU524925 CTQ524925 DDM524925 DNI524925 DXE524925 EHA524925 EQW524925 FAS524925 FKO524925 FUK524925 GEG524925 GOC524925 GXY524925 HHU524925 HRQ524925 IBM524925 ILI524925 IVE524925 JFA524925 JOW524925 JYS524925 KIO524925 KSK524925 LCG524925 LMC524925 LVY524925 MFU524925 MPQ524925 MZM524925 NJI524925 NTE524925 ODA524925 OMW524925 OWS524925 PGO524925 PQK524925 QAG524925 QKC524925 QTY524925 RDU524925 RNQ524925 RXM524925 SHI524925 SRE524925 TBA524925 TKW524925 TUS524925 UEO524925 UOK524925 UYG524925 VIC524925 VRY524925 WBU524925 WLQ524925 WVM524925 E590461 JA590461 SW590461 ACS590461 AMO590461 AWK590461 BGG590461 BQC590461 BZY590461 CJU590461 CTQ590461 DDM590461 DNI590461 DXE590461 EHA590461 EQW590461 FAS590461 FKO590461 FUK590461 GEG590461 GOC590461 GXY590461 HHU590461 HRQ590461 IBM590461 ILI590461 IVE590461 JFA590461 JOW590461 JYS590461 KIO590461 KSK590461 LCG590461 LMC590461 LVY590461 MFU590461 MPQ590461 MZM590461 NJI590461 NTE590461 ODA590461 OMW590461 OWS590461 PGO590461 PQK590461 QAG590461 QKC590461 QTY590461 RDU590461 RNQ590461 RXM590461 SHI590461 SRE590461 TBA590461 TKW590461 TUS590461 UEO590461 UOK590461 UYG590461 VIC590461 VRY590461 WBU590461 WLQ590461 WVM590461 E655997 JA655997 SW655997 ACS655997 AMO655997 AWK655997 BGG655997 BQC655997 BZY655997 CJU655997 CTQ655997 DDM655997 DNI655997 DXE655997 EHA655997 EQW655997 FAS655997 FKO655997 FUK655997 GEG655997 GOC655997 GXY655997 HHU655997 HRQ655997 IBM655997 ILI655997 IVE655997 JFA655997 JOW655997 JYS655997 KIO655997 KSK655997 LCG655997 LMC655997 LVY655997 MFU655997 MPQ655997 MZM655997 NJI655997 NTE655997 ODA655997 OMW655997 OWS655997 PGO655997 PQK655997 QAG655997 QKC655997 QTY655997 RDU655997 RNQ655997 RXM655997 SHI655997 SRE655997 TBA655997 TKW655997 TUS655997 UEO655997 UOK655997 UYG655997 VIC655997 VRY655997 WBU655997 WLQ655997 WVM655997 E721533 JA721533 SW721533 ACS721533 AMO721533 AWK721533 BGG721533 BQC721533 BZY721533 CJU721533 CTQ721533 DDM721533 DNI721533 DXE721533 EHA721533 EQW721533 FAS721533 FKO721533 FUK721533 GEG721533 GOC721533 GXY721533 HHU721533 HRQ721533 IBM721533 ILI721533 IVE721533 JFA721533 JOW721533 JYS721533 KIO721533 KSK721533 LCG721533 LMC721533 LVY721533 MFU721533 MPQ721533 MZM721533 NJI721533 NTE721533 ODA721533 OMW721533 OWS721533 PGO721533 PQK721533 QAG721533 QKC721533 QTY721533 RDU721533 RNQ721533 RXM721533 SHI721533 SRE721533 TBA721533 TKW721533 TUS721533 UEO721533 UOK721533 UYG721533 VIC721533 VRY721533 WBU721533 WLQ721533 WVM721533 E787069 JA787069 SW787069 ACS787069 AMO787069 AWK787069 BGG787069 BQC787069 BZY787069 CJU787069 CTQ787069 DDM787069 DNI787069 DXE787069 EHA787069 EQW787069 FAS787069 FKO787069 FUK787069 GEG787069 GOC787069 GXY787069 HHU787069 HRQ787069 IBM787069 ILI787069 IVE787069 JFA787069 JOW787069 JYS787069 KIO787069 KSK787069 LCG787069 LMC787069 LVY787069 MFU787069 MPQ787069 MZM787069 NJI787069 NTE787069 ODA787069 OMW787069 OWS787069 PGO787069 PQK787069 QAG787069 QKC787069 QTY787069 RDU787069 RNQ787069 RXM787069 SHI787069 SRE787069 TBA787069 TKW787069 TUS787069 UEO787069 UOK787069 UYG787069 VIC787069 VRY787069 WBU787069 WLQ787069 WVM787069 E852605 JA852605 SW852605 ACS852605 AMO852605 AWK852605 BGG852605 BQC852605 BZY852605 CJU852605 CTQ852605 DDM852605 DNI852605 DXE852605 EHA852605 EQW852605 FAS852605 FKO852605 FUK852605 GEG852605 GOC852605 GXY852605 HHU852605 HRQ852605 IBM852605 ILI852605 IVE852605 JFA852605 JOW852605 JYS852605 KIO852605 KSK852605 LCG852605 LMC852605 LVY852605 MFU852605 MPQ852605 MZM852605 NJI852605 NTE852605 ODA852605 OMW852605 OWS852605 PGO852605 PQK852605 QAG852605 QKC852605 QTY852605 RDU852605 RNQ852605 RXM852605 SHI852605 SRE852605 TBA852605 TKW852605 TUS852605 UEO852605 UOK852605 UYG852605 VIC852605 VRY852605 WBU852605 WLQ852605 WVM852605 E918141 JA918141 SW918141 ACS918141 AMO918141 AWK918141 BGG918141 BQC918141 BZY918141 CJU918141 CTQ918141 DDM918141 DNI918141 DXE918141 EHA918141 EQW918141 FAS918141 FKO918141 FUK918141 GEG918141 GOC918141 GXY918141 HHU918141 HRQ918141 IBM918141 ILI918141 IVE918141 JFA918141 JOW918141 JYS918141 KIO918141 KSK918141 LCG918141 LMC918141 LVY918141 MFU918141 MPQ918141 MZM918141 NJI918141 NTE918141 ODA918141 OMW918141 OWS918141 PGO918141 PQK918141 QAG918141 QKC918141 QTY918141 RDU918141 RNQ918141 RXM918141 SHI918141 SRE918141 TBA918141 TKW918141 TUS918141 UEO918141 UOK918141 UYG918141 VIC918141 VRY918141 WBU918141 WLQ918141 WVM918141 E983677 JA983677 SW983677 ACS983677 AMO983677 AWK983677 BGG983677 BQC983677 BZY983677 CJU983677 CTQ983677 DDM983677 DNI983677 DXE983677 EHA983677 EQW983677 FAS983677 FKO983677 FUK983677 GEG983677 GOC983677 GXY983677 HHU983677 HRQ983677 IBM983677 ILI983677 IVE983677 JFA983677 JOW983677 JYS983677 KIO983677 KSK983677 LCG983677 LMC983677 LVY983677 MFU983677 MPQ983677 MZM983677 NJI983677 NTE983677 ODA983677 OMW983677 OWS983677 PGO983677 PQK983677 QAG983677 QKC983677 QTY983677 RDU983677 RNQ983677 RXM983677 SHI983677 SRE983677 TBA983677 TKW983677 TUS983677 UEO983677 UOK983677 UYG983677 VIC983677 VRY983677 WBU983677 WLQ983677 WVM983677 E574:E575 JA574:JA575 SW574:SW575 ACS574:ACS575 AMO574:AMO575 AWK574:AWK575 BGG574:BGG575 BQC574:BQC575 BZY574:BZY575 CJU574:CJU575 CTQ574:CTQ575 DDM574:DDM575 DNI574:DNI575 DXE574:DXE575 EHA574:EHA575 EQW574:EQW575 FAS574:FAS575 FKO574:FKO575 FUK574:FUK575 GEG574:GEG575 GOC574:GOC575 GXY574:GXY575 HHU574:HHU575 HRQ574:HRQ575 IBM574:IBM575 ILI574:ILI575 IVE574:IVE575 JFA574:JFA575 JOW574:JOW575 JYS574:JYS575 KIO574:KIO575 KSK574:KSK575 LCG574:LCG575 LMC574:LMC575 LVY574:LVY575 MFU574:MFU575 MPQ574:MPQ575 MZM574:MZM575 NJI574:NJI575 NTE574:NTE575 ODA574:ODA575 OMW574:OMW575 OWS574:OWS575 PGO574:PGO575 PQK574:PQK575 QAG574:QAG575 QKC574:QKC575 QTY574:QTY575 RDU574:RDU575 RNQ574:RNQ575 RXM574:RXM575 SHI574:SHI575 SRE574:SRE575 TBA574:TBA575 TKW574:TKW575 TUS574:TUS575 UEO574:UEO575 UOK574:UOK575 UYG574:UYG575 VIC574:VIC575 VRY574:VRY575 WBU574:WBU575 WLQ574:WLQ575 WVM574:WVM575 E66140 JA66140 SW66140 ACS66140 AMO66140 AWK66140 BGG66140 BQC66140 BZY66140 CJU66140 CTQ66140 DDM66140 DNI66140 DXE66140 EHA66140 EQW66140 FAS66140 FKO66140 FUK66140 GEG66140 GOC66140 GXY66140 HHU66140 HRQ66140 IBM66140 ILI66140 IVE66140 JFA66140 JOW66140 JYS66140 KIO66140 KSK66140 LCG66140 LMC66140 LVY66140 MFU66140 MPQ66140 MZM66140 NJI66140 NTE66140 ODA66140 OMW66140 OWS66140 PGO66140 PQK66140 QAG66140 QKC66140 QTY66140 RDU66140 RNQ66140 RXM66140 SHI66140 SRE66140 TBA66140 TKW66140 TUS66140 UEO66140 UOK66140 UYG66140 VIC66140 VRY66140 WBU66140 WLQ66140 WVM66140 E131676 JA131676 SW131676 ACS131676 AMO131676 AWK131676 BGG131676 BQC131676 BZY131676 CJU131676 CTQ131676 DDM131676 DNI131676 DXE131676 EHA131676 EQW131676 FAS131676 FKO131676 FUK131676 GEG131676 GOC131676 GXY131676 HHU131676 HRQ131676 IBM131676 ILI131676 IVE131676 JFA131676 JOW131676 JYS131676 KIO131676 KSK131676 LCG131676 LMC131676 LVY131676 MFU131676 MPQ131676 MZM131676 NJI131676 NTE131676 ODA131676 OMW131676 OWS131676 PGO131676 PQK131676 QAG131676 QKC131676 QTY131676 RDU131676 RNQ131676 RXM131676 SHI131676 SRE131676 TBA131676 TKW131676 TUS131676 UEO131676 UOK131676 UYG131676 VIC131676 VRY131676 WBU131676 WLQ131676 WVM131676 E197212 JA197212 SW197212 ACS197212 AMO197212 AWK197212 BGG197212 BQC197212 BZY197212 CJU197212 CTQ197212 DDM197212 DNI197212 DXE197212 EHA197212 EQW197212 FAS197212 FKO197212 FUK197212 GEG197212 GOC197212 GXY197212 HHU197212 HRQ197212 IBM197212 ILI197212 IVE197212 JFA197212 JOW197212 JYS197212 KIO197212 KSK197212 LCG197212 LMC197212 LVY197212 MFU197212 MPQ197212 MZM197212 NJI197212 NTE197212 ODA197212 OMW197212 OWS197212 PGO197212 PQK197212 QAG197212 QKC197212 QTY197212 RDU197212 RNQ197212 RXM197212 SHI197212 SRE197212 TBA197212 TKW197212 TUS197212 UEO197212 UOK197212 UYG197212 VIC197212 VRY197212 WBU197212 WLQ197212 WVM197212 E262748 JA262748 SW262748 ACS262748 AMO262748 AWK262748 BGG262748 BQC262748 BZY262748 CJU262748 CTQ262748 DDM262748 DNI262748 DXE262748 EHA262748 EQW262748 FAS262748 FKO262748 FUK262748 GEG262748 GOC262748 GXY262748 HHU262748 HRQ262748 IBM262748 ILI262748 IVE262748 JFA262748 JOW262748 JYS262748 KIO262748 KSK262748 LCG262748 LMC262748 LVY262748 MFU262748 MPQ262748 MZM262748 NJI262748 NTE262748 ODA262748 OMW262748 OWS262748 PGO262748 PQK262748 QAG262748 QKC262748 QTY262748 RDU262748 RNQ262748 RXM262748 SHI262748 SRE262748 TBA262748 TKW262748 TUS262748 UEO262748 UOK262748 UYG262748 VIC262748 VRY262748 WBU262748 WLQ262748 WVM262748 E328284 JA328284 SW328284 ACS328284 AMO328284 AWK328284 BGG328284 BQC328284 BZY328284 CJU328284 CTQ328284 DDM328284 DNI328284 DXE328284 EHA328284 EQW328284 FAS328284 FKO328284 FUK328284 GEG328284 GOC328284 GXY328284 HHU328284 HRQ328284 IBM328284 ILI328284 IVE328284 JFA328284 JOW328284 JYS328284 KIO328284 KSK328284 LCG328284 LMC328284 LVY328284 MFU328284 MPQ328284 MZM328284 NJI328284 NTE328284 ODA328284 OMW328284 OWS328284 PGO328284 PQK328284 QAG328284 QKC328284 QTY328284 RDU328284 RNQ328284 RXM328284 SHI328284 SRE328284 TBA328284 TKW328284 TUS328284 UEO328284 UOK328284 UYG328284 VIC328284 VRY328284 WBU328284 WLQ328284 WVM328284 E393820 JA393820 SW393820 ACS393820 AMO393820 AWK393820 BGG393820 BQC393820 BZY393820 CJU393820 CTQ393820 DDM393820 DNI393820 DXE393820 EHA393820 EQW393820 FAS393820 FKO393820 FUK393820 GEG393820 GOC393820 GXY393820 HHU393820 HRQ393820 IBM393820 ILI393820 IVE393820 JFA393820 JOW393820 JYS393820 KIO393820 KSK393820 LCG393820 LMC393820 LVY393820 MFU393820 MPQ393820 MZM393820 NJI393820 NTE393820 ODA393820 OMW393820 OWS393820 PGO393820 PQK393820 QAG393820 QKC393820 QTY393820 RDU393820 RNQ393820 RXM393820 SHI393820 SRE393820 TBA393820 TKW393820 TUS393820 UEO393820 UOK393820 UYG393820 VIC393820 VRY393820 WBU393820 WLQ393820 WVM393820 E459356 JA459356 SW459356 ACS459356 AMO459356 AWK459356 BGG459356 BQC459356 BZY459356 CJU459356 CTQ459356 DDM459356 DNI459356 DXE459356 EHA459356 EQW459356 FAS459356 FKO459356 FUK459356 GEG459356 GOC459356 GXY459356 HHU459356 HRQ459356 IBM459356 ILI459356 IVE459356 JFA459356 JOW459356 JYS459356 KIO459356 KSK459356 LCG459356 LMC459356 LVY459356 MFU459356 MPQ459356 MZM459356 NJI459356 NTE459356 ODA459356 OMW459356 OWS459356 PGO459356 PQK459356 QAG459356 QKC459356 QTY459356 RDU459356 RNQ459356 RXM459356 SHI459356 SRE459356 TBA459356 TKW459356 TUS459356 UEO459356 UOK459356 UYG459356 VIC459356 VRY459356 WBU459356 WLQ459356 WVM459356 E524892 JA524892 SW524892 ACS524892 AMO524892 AWK524892 BGG524892 BQC524892 BZY524892 CJU524892 CTQ524892 DDM524892 DNI524892 DXE524892 EHA524892 EQW524892 FAS524892 FKO524892 FUK524892 GEG524892 GOC524892 GXY524892 HHU524892 HRQ524892 IBM524892 ILI524892 IVE524892 JFA524892 JOW524892 JYS524892 KIO524892 KSK524892 LCG524892 LMC524892 LVY524892 MFU524892 MPQ524892 MZM524892 NJI524892 NTE524892 ODA524892 OMW524892 OWS524892 PGO524892 PQK524892 QAG524892 QKC524892 QTY524892 RDU524892 RNQ524892 RXM524892 SHI524892 SRE524892 TBA524892 TKW524892 TUS524892 UEO524892 UOK524892 UYG524892 VIC524892 VRY524892 WBU524892 WLQ524892 WVM524892 E590428 JA590428 SW590428 ACS590428 AMO590428 AWK590428 BGG590428 BQC590428 BZY590428 CJU590428 CTQ590428 DDM590428 DNI590428 DXE590428 EHA590428 EQW590428 FAS590428 FKO590428 FUK590428 GEG590428 GOC590428 GXY590428 HHU590428 HRQ590428 IBM590428 ILI590428 IVE590428 JFA590428 JOW590428 JYS590428 KIO590428 KSK590428 LCG590428 LMC590428 LVY590428 MFU590428 MPQ590428 MZM590428 NJI590428 NTE590428 ODA590428 OMW590428 OWS590428 PGO590428 PQK590428 QAG590428 QKC590428 QTY590428 RDU590428 RNQ590428 RXM590428 SHI590428 SRE590428 TBA590428 TKW590428 TUS590428 UEO590428 UOK590428 UYG590428 VIC590428 VRY590428 WBU590428 WLQ590428 WVM590428 E655964 JA655964 SW655964 ACS655964 AMO655964 AWK655964 BGG655964 BQC655964 BZY655964 CJU655964 CTQ655964 DDM655964 DNI655964 DXE655964 EHA655964 EQW655964 FAS655964 FKO655964 FUK655964 GEG655964 GOC655964 GXY655964 HHU655964 HRQ655964 IBM655964 ILI655964 IVE655964 JFA655964 JOW655964 JYS655964 KIO655964 KSK655964 LCG655964 LMC655964 LVY655964 MFU655964 MPQ655964 MZM655964 NJI655964 NTE655964 ODA655964 OMW655964 OWS655964 PGO655964 PQK655964 QAG655964 QKC655964 QTY655964 RDU655964 RNQ655964 RXM655964 SHI655964 SRE655964 TBA655964 TKW655964 TUS655964 UEO655964 UOK655964 UYG655964 VIC655964 VRY655964 WBU655964 WLQ655964 WVM655964 E721500 JA721500 SW721500 ACS721500 AMO721500 AWK721500 BGG721500 BQC721500 BZY721500 CJU721500 CTQ721500 DDM721500 DNI721500 DXE721500 EHA721500 EQW721500 FAS721500 FKO721500 FUK721500 GEG721500 GOC721500 GXY721500 HHU721500 HRQ721500 IBM721500 ILI721500 IVE721500 JFA721500 JOW721500 JYS721500 KIO721500 KSK721500 LCG721500 LMC721500 LVY721500 MFU721500 MPQ721500 MZM721500 NJI721500 NTE721500 ODA721500 OMW721500 OWS721500 PGO721500 PQK721500 QAG721500 QKC721500 QTY721500 RDU721500 RNQ721500 RXM721500 SHI721500 SRE721500 TBA721500 TKW721500 TUS721500 UEO721500 UOK721500 UYG721500 VIC721500 VRY721500 WBU721500 WLQ721500 WVM721500 E787036 JA787036 SW787036 ACS787036 AMO787036 AWK787036 BGG787036 BQC787036 BZY787036 CJU787036 CTQ787036 DDM787036 DNI787036 DXE787036 EHA787036 EQW787036 FAS787036 FKO787036 FUK787036 GEG787036 GOC787036 GXY787036 HHU787036 HRQ787036 IBM787036 ILI787036 IVE787036 JFA787036 JOW787036 JYS787036 KIO787036 KSK787036 LCG787036 LMC787036 LVY787036 MFU787036 MPQ787036 MZM787036 NJI787036 NTE787036 ODA787036 OMW787036 OWS787036 PGO787036 PQK787036 QAG787036 QKC787036 QTY787036 RDU787036 RNQ787036 RXM787036 SHI787036 SRE787036 TBA787036 TKW787036 TUS787036 UEO787036 UOK787036 UYG787036 VIC787036 VRY787036 WBU787036 WLQ787036 WVM787036 E852572 JA852572 SW852572 ACS852572 AMO852572 AWK852572 BGG852572 BQC852572 BZY852572 CJU852572 CTQ852572 DDM852572 DNI852572 DXE852572 EHA852572 EQW852572 FAS852572 FKO852572 FUK852572 GEG852572 GOC852572 GXY852572 HHU852572 HRQ852572 IBM852572 ILI852572 IVE852572 JFA852572 JOW852572 JYS852572 KIO852572 KSK852572 LCG852572 LMC852572 LVY852572 MFU852572 MPQ852572 MZM852572 NJI852572 NTE852572 ODA852572 OMW852572 OWS852572 PGO852572 PQK852572 QAG852572 QKC852572 QTY852572 RDU852572 RNQ852572 RXM852572 SHI852572 SRE852572 TBA852572 TKW852572 TUS852572 UEO852572 UOK852572 UYG852572 VIC852572 VRY852572 WBU852572 WLQ852572 WVM852572 E918108 JA918108 SW918108 ACS918108 AMO918108 AWK918108 BGG918108 BQC918108 BZY918108 CJU918108 CTQ918108 DDM918108 DNI918108 DXE918108 EHA918108 EQW918108 FAS918108 FKO918108 FUK918108 GEG918108 GOC918108 GXY918108 HHU918108 HRQ918108 IBM918108 ILI918108 IVE918108 JFA918108 JOW918108 JYS918108 KIO918108 KSK918108 LCG918108 LMC918108 LVY918108 MFU918108 MPQ918108 MZM918108 NJI918108 NTE918108 ODA918108 OMW918108 OWS918108 PGO918108 PQK918108 QAG918108 QKC918108 QTY918108 RDU918108 RNQ918108 RXM918108 SHI918108 SRE918108 TBA918108 TKW918108 TUS918108 UEO918108 UOK918108 UYG918108 VIC918108 VRY918108 WBU918108 WLQ918108 WVM918108 E983644 JA983644 SW983644 ACS983644 AMO983644 AWK983644 BGG983644 BQC983644 BZY983644 CJU983644 CTQ983644 DDM983644 DNI983644 DXE983644 EHA983644 EQW983644 FAS983644 FKO983644 FUK983644 GEG983644 GOC983644 GXY983644 HHU983644 HRQ983644 IBM983644 ILI983644 IVE983644 JFA983644 JOW983644 JYS983644 KIO983644 KSK983644 LCG983644 LMC983644 LVY983644 MFU983644 MPQ983644 MZM983644 NJI983644 NTE983644 ODA983644 OMW983644 OWS983644 PGO983644 PQK983644 QAG983644 QKC983644 QTY983644 RDU983644 RNQ983644 RXM983644 SHI983644 SRE983644 TBA983644 TKW983644 TUS983644 UEO983644 UOK983644 UYG983644 VIC983644 VRY983644 WBU983644 WLQ983644 WVM983644 E531:E532 JA531:JA532 SW531:SW532 ACS531:ACS532 AMO531:AMO532 AWK531:AWK532 BGG531:BGG532 BQC531:BQC532 BZY531:BZY532 CJU531:CJU532 CTQ531:CTQ532 DDM531:DDM532 DNI531:DNI532 DXE531:DXE532 EHA531:EHA532 EQW531:EQW532 FAS531:FAS532 FKO531:FKO532 FUK531:FUK532 GEG531:GEG532 GOC531:GOC532 GXY531:GXY532 HHU531:HHU532 HRQ531:HRQ532 IBM531:IBM532 ILI531:ILI532 IVE531:IVE532 JFA531:JFA532 JOW531:JOW532 JYS531:JYS532 KIO531:KIO532 KSK531:KSK532 LCG531:LCG532 LMC531:LMC532 LVY531:LVY532 MFU531:MFU532 MPQ531:MPQ532 MZM531:MZM532 NJI531:NJI532 NTE531:NTE532 ODA531:ODA532 OMW531:OMW532 OWS531:OWS532 PGO531:PGO532 PQK531:PQK532 QAG531:QAG532 QKC531:QKC532 QTY531:QTY532 RDU531:RDU532 RNQ531:RNQ532 RXM531:RXM532 SHI531:SHI532 SRE531:SRE532 TBA531:TBA532 TKW531:TKW532 TUS531:TUS532 UEO531:UEO532 UOK531:UOK532 UYG531:UYG532 VIC531:VIC532 VRY531:VRY532 WBU531:WBU532 WLQ531:WLQ532 WVM531:WVM532 E66103 JA66103 SW66103 ACS66103 AMO66103 AWK66103 BGG66103 BQC66103 BZY66103 CJU66103 CTQ66103 DDM66103 DNI66103 DXE66103 EHA66103 EQW66103 FAS66103 FKO66103 FUK66103 GEG66103 GOC66103 GXY66103 HHU66103 HRQ66103 IBM66103 ILI66103 IVE66103 JFA66103 JOW66103 JYS66103 KIO66103 KSK66103 LCG66103 LMC66103 LVY66103 MFU66103 MPQ66103 MZM66103 NJI66103 NTE66103 ODA66103 OMW66103 OWS66103 PGO66103 PQK66103 QAG66103 QKC66103 QTY66103 RDU66103 RNQ66103 RXM66103 SHI66103 SRE66103 TBA66103 TKW66103 TUS66103 UEO66103 UOK66103 UYG66103 VIC66103 VRY66103 WBU66103 WLQ66103 WVM66103 E131639 JA131639 SW131639 ACS131639 AMO131639 AWK131639 BGG131639 BQC131639 BZY131639 CJU131639 CTQ131639 DDM131639 DNI131639 DXE131639 EHA131639 EQW131639 FAS131639 FKO131639 FUK131639 GEG131639 GOC131639 GXY131639 HHU131639 HRQ131639 IBM131639 ILI131639 IVE131639 JFA131639 JOW131639 JYS131639 KIO131639 KSK131639 LCG131639 LMC131639 LVY131639 MFU131639 MPQ131639 MZM131639 NJI131639 NTE131639 ODA131639 OMW131639 OWS131639 PGO131639 PQK131639 QAG131639 QKC131639 QTY131639 RDU131639 RNQ131639 RXM131639 SHI131639 SRE131639 TBA131639 TKW131639 TUS131639 UEO131639 UOK131639 UYG131639 VIC131639 VRY131639 WBU131639 WLQ131639 WVM131639 E197175 JA197175 SW197175 ACS197175 AMO197175 AWK197175 BGG197175 BQC197175 BZY197175 CJU197175 CTQ197175 DDM197175 DNI197175 DXE197175 EHA197175 EQW197175 FAS197175 FKO197175 FUK197175 GEG197175 GOC197175 GXY197175 HHU197175 HRQ197175 IBM197175 ILI197175 IVE197175 JFA197175 JOW197175 JYS197175 KIO197175 KSK197175 LCG197175 LMC197175 LVY197175 MFU197175 MPQ197175 MZM197175 NJI197175 NTE197175 ODA197175 OMW197175 OWS197175 PGO197175 PQK197175 QAG197175 QKC197175 QTY197175 RDU197175 RNQ197175 RXM197175 SHI197175 SRE197175 TBA197175 TKW197175 TUS197175 UEO197175 UOK197175 UYG197175 VIC197175 VRY197175 WBU197175 WLQ197175 WVM197175 E262711 JA262711 SW262711 ACS262711 AMO262711 AWK262711 BGG262711 BQC262711 BZY262711 CJU262711 CTQ262711 DDM262711 DNI262711 DXE262711 EHA262711 EQW262711 FAS262711 FKO262711 FUK262711 GEG262711 GOC262711 GXY262711 HHU262711 HRQ262711 IBM262711 ILI262711 IVE262711 JFA262711 JOW262711 JYS262711 KIO262711 KSK262711 LCG262711 LMC262711 LVY262711 MFU262711 MPQ262711 MZM262711 NJI262711 NTE262711 ODA262711 OMW262711 OWS262711 PGO262711 PQK262711 QAG262711 QKC262711 QTY262711 RDU262711 RNQ262711 RXM262711 SHI262711 SRE262711 TBA262711 TKW262711 TUS262711 UEO262711 UOK262711 UYG262711 VIC262711 VRY262711 WBU262711 WLQ262711 WVM262711 E328247 JA328247 SW328247 ACS328247 AMO328247 AWK328247 BGG328247 BQC328247 BZY328247 CJU328247 CTQ328247 DDM328247 DNI328247 DXE328247 EHA328247 EQW328247 FAS328247 FKO328247 FUK328247 GEG328247 GOC328247 GXY328247 HHU328247 HRQ328247 IBM328247 ILI328247 IVE328247 JFA328247 JOW328247 JYS328247 KIO328247 KSK328247 LCG328247 LMC328247 LVY328247 MFU328247 MPQ328247 MZM328247 NJI328247 NTE328247 ODA328247 OMW328247 OWS328247 PGO328247 PQK328247 QAG328247 QKC328247 QTY328247 RDU328247 RNQ328247 RXM328247 SHI328247 SRE328247 TBA328247 TKW328247 TUS328247 UEO328247 UOK328247 UYG328247 VIC328247 VRY328247 WBU328247 WLQ328247 WVM328247 E393783 JA393783 SW393783 ACS393783 AMO393783 AWK393783 BGG393783 BQC393783 BZY393783 CJU393783 CTQ393783 DDM393783 DNI393783 DXE393783 EHA393783 EQW393783 FAS393783 FKO393783 FUK393783 GEG393783 GOC393783 GXY393783 HHU393783 HRQ393783 IBM393783 ILI393783 IVE393783 JFA393783 JOW393783 JYS393783 KIO393783 KSK393783 LCG393783 LMC393783 LVY393783 MFU393783 MPQ393783 MZM393783 NJI393783 NTE393783 ODA393783 OMW393783 OWS393783 PGO393783 PQK393783 QAG393783 QKC393783 QTY393783 RDU393783 RNQ393783 RXM393783 SHI393783 SRE393783 TBA393783 TKW393783 TUS393783 UEO393783 UOK393783 UYG393783 VIC393783 VRY393783 WBU393783 WLQ393783 WVM393783 E459319 JA459319 SW459319 ACS459319 AMO459319 AWK459319 BGG459319 BQC459319 BZY459319 CJU459319 CTQ459319 DDM459319 DNI459319 DXE459319 EHA459319 EQW459319 FAS459319 FKO459319 FUK459319 GEG459319 GOC459319 GXY459319 HHU459319 HRQ459319 IBM459319 ILI459319 IVE459319 JFA459319 JOW459319 JYS459319 KIO459319 KSK459319 LCG459319 LMC459319 LVY459319 MFU459319 MPQ459319 MZM459319 NJI459319 NTE459319 ODA459319 OMW459319 OWS459319 PGO459319 PQK459319 QAG459319 QKC459319 QTY459319 RDU459319 RNQ459319 RXM459319 SHI459319 SRE459319 TBA459319 TKW459319 TUS459319 UEO459319 UOK459319 UYG459319 VIC459319 VRY459319 WBU459319 WLQ459319 WVM459319 E524855 JA524855 SW524855 ACS524855 AMO524855 AWK524855 BGG524855 BQC524855 BZY524855 CJU524855 CTQ524855 DDM524855 DNI524855 DXE524855 EHA524855 EQW524855 FAS524855 FKO524855 FUK524855 GEG524855 GOC524855 GXY524855 HHU524855 HRQ524855 IBM524855 ILI524855 IVE524855 JFA524855 JOW524855 JYS524855 KIO524855 KSK524855 LCG524855 LMC524855 LVY524855 MFU524855 MPQ524855 MZM524855 NJI524855 NTE524855 ODA524855 OMW524855 OWS524855 PGO524855 PQK524855 QAG524855 QKC524855 QTY524855 RDU524855 RNQ524855 RXM524855 SHI524855 SRE524855 TBA524855 TKW524855 TUS524855 UEO524855 UOK524855 UYG524855 VIC524855 VRY524855 WBU524855 WLQ524855 WVM524855 E590391 JA590391 SW590391 ACS590391 AMO590391 AWK590391 BGG590391 BQC590391 BZY590391 CJU590391 CTQ590391 DDM590391 DNI590391 DXE590391 EHA590391 EQW590391 FAS590391 FKO590391 FUK590391 GEG590391 GOC590391 GXY590391 HHU590391 HRQ590391 IBM590391 ILI590391 IVE590391 JFA590391 JOW590391 JYS590391 KIO590391 KSK590391 LCG590391 LMC590391 LVY590391 MFU590391 MPQ590391 MZM590391 NJI590391 NTE590391 ODA590391 OMW590391 OWS590391 PGO590391 PQK590391 QAG590391 QKC590391 QTY590391 RDU590391 RNQ590391 RXM590391 SHI590391 SRE590391 TBA590391 TKW590391 TUS590391 UEO590391 UOK590391 UYG590391 VIC590391 VRY590391 WBU590391 WLQ590391 WVM590391 E655927 JA655927 SW655927 ACS655927 AMO655927 AWK655927 BGG655927 BQC655927 BZY655927 CJU655927 CTQ655927 DDM655927 DNI655927 DXE655927 EHA655927 EQW655927 FAS655927 FKO655927 FUK655927 GEG655927 GOC655927 GXY655927 HHU655927 HRQ655927 IBM655927 ILI655927 IVE655927 JFA655927 JOW655927 JYS655927 KIO655927 KSK655927 LCG655927 LMC655927 LVY655927 MFU655927 MPQ655927 MZM655927 NJI655927 NTE655927 ODA655927 OMW655927 OWS655927 PGO655927 PQK655927 QAG655927 QKC655927 QTY655927 RDU655927 RNQ655927 RXM655927 SHI655927 SRE655927 TBA655927 TKW655927 TUS655927 UEO655927 UOK655927 UYG655927 VIC655927 VRY655927 WBU655927 WLQ655927 WVM655927 E721463 JA721463 SW721463 ACS721463 AMO721463 AWK721463 BGG721463 BQC721463 BZY721463 CJU721463 CTQ721463 DDM721463 DNI721463 DXE721463 EHA721463 EQW721463 FAS721463 FKO721463 FUK721463 GEG721463 GOC721463 GXY721463 HHU721463 HRQ721463 IBM721463 ILI721463 IVE721463 JFA721463 JOW721463 JYS721463 KIO721463 KSK721463 LCG721463 LMC721463 LVY721463 MFU721463 MPQ721463 MZM721463 NJI721463 NTE721463 ODA721463 OMW721463 OWS721463 PGO721463 PQK721463 QAG721463 QKC721463 QTY721463 RDU721463 RNQ721463 RXM721463 SHI721463 SRE721463 TBA721463 TKW721463 TUS721463 UEO721463 UOK721463 UYG721463 VIC721463 VRY721463 WBU721463 WLQ721463 WVM721463 E786999 JA786999 SW786999 ACS786999 AMO786999 AWK786999 BGG786999 BQC786999 BZY786999 CJU786999 CTQ786999 DDM786999 DNI786999 DXE786999 EHA786999 EQW786999 FAS786999 FKO786999 FUK786999 GEG786999 GOC786999 GXY786999 HHU786999 HRQ786999 IBM786999 ILI786999 IVE786999 JFA786999 JOW786999 JYS786999 KIO786999 KSK786999 LCG786999 LMC786999 LVY786999 MFU786999 MPQ786999 MZM786999 NJI786999 NTE786999 ODA786999 OMW786999 OWS786999 PGO786999 PQK786999 QAG786999 QKC786999 QTY786999 RDU786999 RNQ786999 RXM786999 SHI786999 SRE786999 TBA786999 TKW786999 TUS786999 UEO786999 UOK786999 UYG786999 VIC786999 VRY786999 WBU786999 WLQ786999 WVM786999 E852535 JA852535 SW852535 ACS852535 AMO852535 AWK852535 BGG852535 BQC852535 BZY852535 CJU852535 CTQ852535 DDM852535 DNI852535 DXE852535 EHA852535 EQW852535 FAS852535 FKO852535 FUK852535 GEG852535 GOC852535 GXY852535 HHU852535 HRQ852535 IBM852535 ILI852535 IVE852535 JFA852535 JOW852535 JYS852535 KIO852535 KSK852535 LCG852535 LMC852535 LVY852535 MFU852535 MPQ852535 MZM852535 NJI852535 NTE852535 ODA852535 OMW852535 OWS852535 PGO852535 PQK852535 QAG852535 QKC852535 QTY852535 RDU852535 RNQ852535 RXM852535 SHI852535 SRE852535 TBA852535 TKW852535 TUS852535 UEO852535 UOK852535 UYG852535 VIC852535 VRY852535 WBU852535 WLQ852535 WVM852535 E918071 JA918071 SW918071 ACS918071 AMO918071 AWK918071 BGG918071 BQC918071 BZY918071 CJU918071 CTQ918071 DDM918071 DNI918071 DXE918071 EHA918071 EQW918071 FAS918071 FKO918071 FUK918071 GEG918071 GOC918071 GXY918071 HHU918071 HRQ918071 IBM918071 ILI918071 IVE918071 JFA918071 JOW918071 JYS918071 KIO918071 KSK918071 LCG918071 LMC918071 LVY918071 MFU918071 MPQ918071 MZM918071 NJI918071 NTE918071 ODA918071 OMW918071 OWS918071 PGO918071 PQK918071 QAG918071 QKC918071 QTY918071 RDU918071 RNQ918071 RXM918071 SHI918071 SRE918071 TBA918071 TKW918071 TUS918071 UEO918071 UOK918071 UYG918071 VIC918071 VRY918071 WBU918071 WLQ918071 WVM918071 E983607 JA983607 SW983607 ACS983607 AMO983607 AWK983607 BGG983607 BQC983607 BZY983607 CJU983607 CTQ983607 DDM983607 DNI983607 DXE983607 EHA983607 EQW983607 FAS983607 FKO983607 FUK983607 GEG983607 GOC983607 GXY983607 HHU983607 HRQ983607 IBM983607 ILI983607 IVE983607 JFA983607 JOW983607 JYS983607 KIO983607 KSK983607 LCG983607 LMC983607 LVY983607 MFU983607 MPQ983607 MZM983607 NJI983607 NTE983607 ODA983607 OMW983607 OWS983607 PGO983607 PQK983607 QAG983607 QKC983607 QTY983607 RDU983607 RNQ983607 RXM983607 SHI983607 SRE983607 TBA983607 TKW983607 TUS983607 UEO983607 UOK983607 UYG983607 VIC983607 VRY983607 WBU983607 WLQ983607 WVM983607 E722:E726 JA722:JA726 SW722:SW726 ACS722:ACS726 AMO722:AMO726 AWK722:AWK726 BGG722:BGG726 BQC722:BQC726 BZY722:BZY726 CJU722:CJU726 CTQ722:CTQ726 DDM722:DDM726 DNI722:DNI726 DXE722:DXE726 EHA722:EHA726 EQW722:EQW726 FAS722:FAS726 FKO722:FKO726 FUK722:FUK726 GEG722:GEG726 GOC722:GOC726 GXY722:GXY726 HHU722:HHU726 HRQ722:HRQ726 IBM722:IBM726 ILI722:ILI726 IVE722:IVE726 JFA722:JFA726 JOW722:JOW726 JYS722:JYS726 KIO722:KIO726 KSK722:KSK726 LCG722:LCG726 LMC722:LMC726 LVY722:LVY726 MFU722:MFU726 MPQ722:MPQ726 MZM722:MZM726 NJI722:NJI726 NTE722:NTE726 ODA722:ODA726 OMW722:OMW726 OWS722:OWS726 PGO722:PGO726 PQK722:PQK726 QAG722:QAG726 QKC722:QKC726 QTY722:QTY726 RDU722:RDU726 RNQ722:RNQ726 RXM722:RXM726 SHI722:SHI726 SRE722:SRE726 TBA722:TBA726 TKW722:TKW726 TUS722:TUS726 UEO722:UEO726 UOK722:UOK726 UYG722:UYG726 VIC722:VIC726 VRY722:VRY726 WBU722:WBU726 WLQ722:WLQ726 WVM722:WVM726 E66258:E66262 JA66258:JA66262 SW66258:SW66262 ACS66258:ACS66262 AMO66258:AMO66262 AWK66258:AWK66262 BGG66258:BGG66262 BQC66258:BQC66262 BZY66258:BZY66262 CJU66258:CJU66262 CTQ66258:CTQ66262 DDM66258:DDM66262 DNI66258:DNI66262 DXE66258:DXE66262 EHA66258:EHA66262 EQW66258:EQW66262 FAS66258:FAS66262 FKO66258:FKO66262 FUK66258:FUK66262 GEG66258:GEG66262 GOC66258:GOC66262 GXY66258:GXY66262 HHU66258:HHU66262 HRQ66258:HRQ66262 IBM66258:IBM66262 ILI66258:ILI66262 IVE66258:IVE66262 JFA66258:JFA66262 JOW66258:JOW66262 JYS66258:JYS66262 KIO66258:KIO66262 KSK66258:KSK66262 LCG66258:LCG66262 LMC66258:LMC66262 LVY66258:LVY66262 MFU66258:MFU66262 MPQ66258:MPQ66262 MZM66258:MZM66262 NJI66258:NJI66262 NTE66258:NTE66262 ODA66258:ODA66262 OMW66258:OMW66262 OWS66258:OWS66262 PGO66258:PGO66262 PQK66258:PQK66262 QAG66258:QAG66262 QKC66258:QKC66262 QTY66258:QTY66262 RDU66258:RDU66262 RNQ66258:RNQ66262 RXM66258:RXM66262 SHI66258:SHI66262 SRE66258:SRE66262 TBA66258:TBA66262 TKW66258:TKW66262 TUS66258:TUS66262 UEO66258:UEO66262 UOK66258:UOK66262 UYG66258:UYG66262 VIC66258:VIC66262 VRY66258:VRY66262 WBU66258:WBU66262 WLQ66258:WLQ66262 WVM66258:WVM66262 E131794:E131798 JA131794:JA131798 SW131794:SW131798 ACS131794:ACS131798 AMO131794:AMO131798 AWK131794:AWK131798 BGG131794:BGG131798 BQC131794:BQC131798 BZY131794:BZY131798 CJU131794:CJU131798 CTQ131794:CTQ131798 DDM131794:DDM131798 DNI131794:DNI131798 DXE131794:DXE131798 EHA131794:EHA131798 EQW131794:EQW131798 FAS131794:FAS131798 FKO131794:FKO131798 FUK131794:FUK131798 GEG131794:GEG131798 GOC131794:GOC131798 GXY131794:GXY131798 HHU131794:HHU131798 HRQ131794:HRQ131798 IBM131794:IBM131798 ILI131794:ILI131798 IVE131794:IVE131798 JFA131794:JFA131798 JOW131794:JOW131798 JYS131794:JYS131798 KIO131794:KIO131798 KSK131794:KSK131798 LCG131794:LCG131798 LMC131794:LMC131798 LVY131794:LVY131798 MFU131794:MFU131798 MPQ131794:MPQ131798 MZM131794:MZM131798 NJI131794:NJI131798 NTE131794:NTE131798 ODA131794:ODA131798 OMW131794:OMW131798 OWS131794:OWS131798 PGO131794:PGO131798 PQK131794:PQK131798 QAG131794:QAG131798 QKC131794:QKC131798 QTY131794:QTY131798 RDU131794:RDU131798 RNQ131794:RNQ131798 RXM131794:RXM131798 SHI131794:SHI131798 SRE131794:SRE131798 TBA131794:TBA131798 TKW131794:TKW131798 TUS131794:TUS131798 UEO131794:UEO131798 UOK131794:UOK131798 UYG131794:UYG131798 VIC131794:VIC131798 VRY131794:VRY131798 WBU131794:WBU131798 WLQ131794:WLQ131798 WVM131794:WVM131798 E197330:E197334 JA197330:JA197334 SW197330:SW197334 ACS197330:ACS197334 AMO197330:AMO197334 AWK197330:AWK197334 BGG197330:BGG197334 BQC197330:BQC197334 BZY197330:BZY197334 CJU197330:CJU197334 CTQ197330:CTQ197334 DDM197330:DDM197334 DNI197330:DNI197334 DXE197330:DXE197334 EHA197330:EHA197334 EQW197330:EQW197334 FAS197330:FAS197334 FKO197330:FKO197334 FUK197330:FUK197334 GEG197330:GEG197334 GOC197330:GOC197334 GXY197330:GXY197334 HHU197330:HHU197334 HRQ197330:HRQ197334 IBM197330:IBM197334 ILI197330:ILI197334 IVE197330:IVE197334 JFA197330:JFA197334 JOW197330:JOW197334 JYS197330:JYS197334 KIO197330:KIO197334 KSK197330:KSK197334 LCG197330:LCG197334 LMC197330:LMC197334 LVY197330:LVY197334 MFU197330:MFU197334 MPQ197330:MPQ197334 MZM197330:MZM197334 NJI197330:NJI197334 NTE197330:NTE197334 ODA197330:ODA197334 OMW197330:OMW197334 OWS197330:OWS197334 PGO197330:PGO197334 PQK197330:PQK197334 QAG197330:QAG197334 QKC197330:QKC197334 QTY197330:QTY197334 RDU197330:RDU197334 RNQ197330:RNQ197334 RXM197330:RXM197334 SHI197330:SHI197334 SRE197330:SRE197334 TBA197330:TBA197334 TKW197330:TKW197334 TUS197330:TUS197334 UEO197330:UEO197334 UOK197330:UOK197334 UYG197330:UYG197334 VIC197330:VIC197334 VRY197330:VRY197334 WBU197330:WBU197334 WLQ197330:WLQ197334 WVM197330:WVM197334 E262866:E262870 JA262866:JA262870 SW262866:SW262870 ACS262866:ACS262870 AMO262866:AMO262870 AWK262866:AWK262870 BGG262866:BGG262870 BQC262866:BQC262870 BZY262866:BZY262870 CJU262866:CJU262870 CTQ262866:CTQ262870 DDM262866:DDM262870 DNI262866:DNI262870 DXE262866:DXE262870 EHA262866:EHA262870 EQW262866:EQW262870 FAS262866:FAS262870 FKO262866:FKO262870 FUK262866:FUK262870 GEG262866:GEG262870 GOC262866:GOC262870 GXY262866:GXY262870 HHU262866:HHU262870 HRQ262866:HRQ262870 IBM262866:IBM262870 ILI262866:ILI262870 IVE262866:IVE262870 JFA262866:JFA262870 JOW262866:JOW262870 JYS262866:JYS262870 KIO262866:KIO262870 KSK262866:KSK262870 LCG262866:LCG262870 LMC262866:LMC262870 LVY262866:LVY262870 MFU262866:MFU262870 MPQ262866:MPQ262870 MZM262866:MZM262870 NJI262866:NJI262870 NTE262866:NTE262870 ODA262866:ODA262870 OMW262866:OMW262870 OWS262866:OWS262870 PGO262866:PGO262870 PQK262866:PQK262870 QAG262866:QAG262870 QKC262866:QKC262870 QTY262866:QTY262870 RDU262866:RDU262870 RNQ262866:RNQ262870 RXM262866:RXM262870 SHI262866:SHI262870 SRE262866:SRE262870 TBA262866:TBA262870 TKW262866:TKW262870 TUS262866:TUS262870 UEO262866:UEO262870 UOK262866:UOK262870 UYG262866:UYG262870 VIC262866:VIC262870 VRY262866:VRY262870 WBU262866:WBU262870 WLQ262866:WLQ262870 WVM262866:WVM262870 E328402:E328406 JA328402:JA328406 SW328402:SW328406 ACS328402:ACS328406 AMO328402:AMO328406 AWK328402:AWK328406 BGG328402:BGG328406 BQC328402:BQC328406 BZY328402:BZY328406 CJU328402:CJU328406 CTQ328402:CTQ328406 DDM328402:DDM328406 DNI328402:DNI328406 DXE328402:DXE328406 EHA328402:EHA328406 EQW328402:EQW328406 FAS328402:FAS328406 FKO328402:FKO328406 FUK328402:FUK328406 GEG328402:GEG328406 GOC328402:GOC328406 GXY328402:GXY328406 HHU328402:HHU328406 HRQ328402:HRQ328406 IBM328402:IBM328406 ILI328402:ILI328406 IVE328402:IVE328406 JFA328402:JFA328406 JOW328402:JOW328406 JYS328402:JYS328406 KIO328402:KIO328406 KSK328402:KSK328406 LCG328402:LCG328406 LMC328402:LMC328406 LVY328402:LVY328406 MFU328402:MFU328406 MPQ328402:MPQ328406 MZM328402:MZM328406 NJI328402:NJI328406 NTE328402:NTE328406 ODA328402:ODA328406 OMW328402:OMW328406 OWS328402:OWS328406 PGO328402:PGO328406 PQK328402:PQK328406 QAG328402:QAG328406 QKC328402:QKC328406 QTY328402:QTY328406 RDU328402:RDU328406 RNQ328402:RNQ328406 RXM328402:RXM328406 SHI328402:SHI328406 SRE328402:SRE328406 TBA328402:TBA328406 TKW328402:TKW328406 TUS328402:TUS328406 UEO328402:UEO328406 UOK328402:UOK328406 UYG328402:UYG328406 VIC328402:VIC328406 VRY328402:VRY328406 WBU328402:WBU328406 WLQ328402:WLQ328406 WVM328402:WVM328406 E393938:E393942 JA393938:JA393942 SW393938:SW393942 ACS393938:ACS393942 AMO393938:AMO393942 AWK393938:AWK393942 BGG393938:BGG393942 BQC393938:BQC393942 BZY393938:BZY393942 CJU393938:CJU393942 CTQ393938:CTQ393942 DDM393938:DDM393942 DNI393938:DNI393942 DXE393938:DXE393942 EHA393938:EHA393942 EQW393938:EQW393942 FAS393938:FAS393942 FKO393938:FKO393942 FUK393938:FUK393942 GEG393938:GEG393942 GOC393938:GOC393942 GXY393938:GXY393942 HHU393938:HHU393942 HRQ393938:HRQ393942 IBM393938:IBM393942 ILI393938:ILI393942 IVE393938:IVE393942 JFA393938:JFA393942 JOW393938:JOW393942 JYS393938:JYS393942 KIO393938:KIO393942 KSK393938:KSK393942 LCG393938:LCG393942 LMC393938:LMC393942 LVY393938:LVY393942 MFU393938:MFU393942 MPQ393938:MPQ393942 MZM393938:MZM393942 NJI393938:NJI393942 NTE393938:NTE393942 ODA393938:ODA393942 OMW393938:OMW393942 OWS393938:OWS393942 PGO393938:PGO393942 PQK393938:PQK393942 QAG393938:QAG393942 QKC393938:QKC393942 QTY393938:QTY393942 RDU393938:RDU393942 RNQ393938:RNQ393942 RXM393938:RXM393942 SHI393938:SHI393942 SRE393938:SRE393942 TBA393938:TBA393942 TKW393938:TKW393942 TUS393938:TUS393942 UEO393938:UEO393942 UOK393938:UOK393942 UYG393938:UYG393942 VIC393938:VIC393942 VRY393938:VRY393942 WBU393938:WBU393942 WLQ393938:WLQ393942 WVM393938:WVM393942 E459474:E459478 JA459474:JA459478 SW459474:SW459478 ACS459474:ACS459478 AMO459474:AMO459478 AWK459474:AWK459478 BGG459474:BGG459478 BQC459474:BQC459478 BZY459474:BZY459478 CJU459474:CJU459478 CTQ459474:CTQ459478 DDM459474:DDM459478 DNI459474:DNI459478 DXE459474:DXE459478 EHA459474:EHA459478 EQW459474:EQW459478 FAS459474:FAS459478 FKO459474:FKO459478 FUK459474:FUK459478 GEG459474:GEG459478 GOC459474:GOC459478 GXY459474:GXY459478 HHU459474:HHU459478 HRQ459474:HRQ459478 IBM459474:IBM459478 ILI459474:ILI459478 IVE459474:IVE459478 JFA459474:JFA459478 JOW459474:JOW459478 JYS459474:JYS459478 KIO459474:KIO459478 KSK459474:KSK459478 LCG459474:LCG459478 LMC459474:LMC459478 LVY459474:LVY459478 MFU459474:MFU459478 MPQ459474:MPQ459478 MZM459474:MZM459478 NJI459474:NJI459478 NTE459474:NTE459478 ODA459474:ODA459478 OMW459474:OMW459478 OWS459474:OWS459478 PGO459474:PGO459478 PQK459474:PQK459478 QAG459474:QAG459478 QKC459474:QKC459478 QTY459474:QTY459478 RDU459474:RDU459478 RNQ459474:RNQ459478 RXM459474:RXM459478 SHI459474:SHI459478 SRE459474:SRE459478 TBA459474:TBA459478 TKW459474:TKW459478 TUS459474:TUS459478 UEO459474:UEO459478 UOK459474:UOK459478 UYG459474:UYG459478 VIC459474:VIC459478 VRY459474:VRY459478 WBU459474:WBU459478 WLQ459474:WLQ459478 WVM459474:WVM459478 E525010:E525014 JA525010:JA525014 SW525010:SW525014 ACS525010:ACS525014 AMO525010:AMO525014 AWK525010:AWK525014 BGG525010:BGG525014 BQC525010:BQC525014 BZY525010:BZY525014 CJU525010:CJU525014 CTQ525010:CTQ525014 DDM525010:DDM525014 DNI525010:DNI525014 DXE525010:DXE525014 EHA525010:EHA525014 EQW525010:EQW525014 FAS525010:FAS525014 FKO525010:FKO525014 FUK525010:FUK525014 GEG525010:GEG525014 GOC525010:GOC525014 GXY525010:GXY525014 HHU525010:HHU525014 HRQ525010:HRQ525014 IBM525010:IBM525014 ILI525010:ILI525014 IVE525010:IVE525014 JFA525010:JFA525014 JOW525010:JOW525014 JYS525010:JYS525014 KIO525010:KIO525014 KSK525010:KSK525014 LCG525010:LCG525014 LMC525010:LMC525014 LVY525010:LVY525014 MFU525010:MFU525014 MPQ525010:MPQ525014 MZM525010:MZM525014 NJI525010:NJI525014 NTE525010:NTE525014 ODA525010:ODA525014 OMW525010:OMW525014 OWS525010:OWS525014 PGO525010:PGO525014 PQK525010:PQK525014 QAG525010:QAG525014 QKC525010:QKC525014 QTY525010:QTY525014 RDU525010:RDU525014 RNQ525010:RNQ525014 RXM525010:RXM525014 SHI525010:SHI525014 SRE525010:SRE525014 TBA525010:TBA525014 TKW525010:TKW525014 TUS525010:TUS525014 UEO525010:UEO525014 UOK525010:UOK525014 UYG525010:UYG525014 VIC525010:VIC525014 VRY525010:VRY525014 WBU525010:WBU525014 WLQ525010:WLQ525014 WVM525010:WVM525014 E590546:E590550 JA590546:JA590550 SW590546:SW590550 ACS590546:ACS590550 AMO590546:AMO590550 AWK590546:AWK590550 BGG590546:BGG590550 BQC590546:BQC590550 BZY590546:BZY590550 CJU590546:CJU590550 CTQ590546:CTQ590550 DDM590546:DDM590550 DNI590546:DNI590550 DXE590546:DXE590550 EHA590546:EHA590550 EQW590546:EQW590550 FAS590546:FAS590550 FKO590546:FKO590550 FUK590546:FUK590550 GEG590546:GEG590550 GOC590546:GOC590550 GXY590546:GXY590550 HHU590546:HHU590550 HRQ590546:HRQ590550 IBM590546:IBM590550 ILI590546:ILI590550 IVE590546:IVE590550 JFA590546:JFA590550 JOW590546:JOW590550 JYS590546:JYS590550 KIO590546:KIO590550 KSK590546:KSK590550 LCG590546:LCG590550 LMC590546:LMC590550 LVY590546:LVY590550 MFU590546:MFU590550 MPQ590546:MPQ590550 MZM590546:MZM590550 NJI590546:NJI590550 NTE590546:NTE590550 ODA590546:ODA590550 OMW590546:OMW590550 OWS590546:OWS590550 PGO590546:PGO590550 PQK590546:PQK590550 QAG590546:QAG590550 QKC590546:QKC590550 QTY590546:QTY590550 RDU590546:RDU590550 RNQ590546:RNQ590550 RXM590546:RXM590550 SHI590546:SHI590550 SRE590546:SRE590550 TBA590546:TBA590550 TKW590546:TKW590550 TUS590546:TUS590550 UEO590546:UEO590550 UOK590546:UOK590550 UYG590546:UYG590550 VIC590546:VIC590550 VRY590546:VRY590550 WBU590546:WBU590550 WLQ590546:WLQ590550 WVM590546:WVM590550 E656082:E656086 JA656082:JA656086 SW656082:SW656086 ACS656082:ACS656086 AMO656082:AMO656086 AWK656082:AWK656086 BGG656082:BGG656086 BQC656082:BQC656086 BZY656082:BZY656086 CJU656082:CJU656086 CTQ656082:CTQ656086 DDM656082:DDM656086 DNI656082:DNI656086 DXE656082:DXE656086 EHA656082:EHA656086 EQW656082:EQW656086 FAS656082:FAS656086 FKO656082:FKO656086 FUK656082:FUK656086 GEG656082:GEG656086 GOC656082:GOC656086 GXY656082:GXY656086 HHU656082:HHU656086 HRQ656082:HRQ656086 IBM656082:IBM656086 ILI656082:ILI656086 IVE656082:IVE656086 JFA656082:JFA656086 JOW656082:JOW656086 JYS656082:JYS656086 KIO656082:KIO656086 KSK656082:KSK656086 LCG656082:LCG656086 LMC656082:LMC656086 LVY656082:LVY656086 MFU656082:MFU656086 MPQ656082:MPQ656086 MZM656082:MZM656086 NJI656082:NJI656086 NTE656082:NTE656086 ODA656082:ODA656086 OMW656082:OMW656086 OWS656082:OWS656086 PGO656082:PGO656086 PQK656082:PQK656086 QAG656082:QAG656086 QKC656082:QKC656086 QTY656082:QTY656086 RDU656082:RDU656086 RNQ656082:RNQ656086 RXM656082:RXM656086 SHI656082:SHI656086 SRE656082:SRE656086 TBA656082:TBA656086 TKW656082:TKW656086 TUS656082:TUS656086 UEO656082:UEO656086 UOK656082:UOK656086 UYG656082:UYG656086 VIC656082:VIC656086 VRY656082:VRY656086 WBU656082:WBU656086 WLQ656082:WLQ656086 WVM656082:WVM656086 E721618:E721622 JA721618:JA721622 SW721618:SW721622 ACS721618:ACS721622 AMO721618:AMO721622 AWK721618:AWK721622 BGG721618:BGG721622 BQC721618:BQC721622 BZY721618:BZY721622 CJU721618:CJU721622 CTQ721618:CTQ721622 DDM721618:DDM721622 DNI721618:DNI721622 DXE721618:DXE721622 EHA721618:EHA721622 EQW721618:EQW721622 FAS721618:FAS721622 FKO721618:FKO721622 FUK721618:FUK721622 GEG721618:GEG721622 GOC721618:GOC721622 GXY721618:GXY721622 HHU721618:HHU721622 HRQ721618:HRQ721622 IBM721618:IBM721622 ILI721618:ILI721622 IVE721618:IVE721622 JFA721618:JFA721622 JOW721618:JOW721622 JYS721618:JYS721622 KIO721618:KIO721622 KSK721618:KSK721622 LCG721618:LCG721622 LMC721618:LMC721622 LVY721618:LVY721622 MFU721618:MFU721622 MPQ721618:MPQ721622 MZM721618:MZM721622 NJI721618:NJI721622 NTE721618:NTE721622 ODA721618:ODA721622 OMW721618:OMW721622 OWS721618:OWS721622 PGO721618:PGO721622 PQK721618:PQK721622 QAG721618:QAG721622 QKC721618:QKC721622 QTY721618:QTY721622 RDU721618:RDU721622 RNQ721618:RNQ721622 RXM721618:RXM721622 SHI721618:SHI721622 SRE721618:SRE721622 TBA721618:TBA721622 TKW721618:TKW721622 TUS721618:TUS721622 UEO721618:UEO721622 UOK721618:UOK721622 UYG721618:UYG721622 VIC721618:VIC721622 VRY721618:VRY721622 WBU721618:WBU721622 WLQ721618:WLQ721622 WVM721618:WVM721622 E787154:E787158 JA787154:JA787158 SW787154:SW787158 ACS787154:ACS787158 AMO787154:AMO787158 AWK787154:AWK787158 BGG787154:BGG787158 BQC787154:BQC787158 BZY787154:BZY787158 CJU787154:CJU787158 CTQ787154:CTQ787158 DDM787154:DDM787158 DNI787154:DNI787158 DXE787154:DXE787158 EHA787154:EHA787158 EQW787154:EQW787158 FAS787154:FAS787158 FKO787154:FKO787158 FUK787154:FUK787158 GEG787154:GEG787158 GOC787154:GOC787158 GXY787154:GXY787158 HHU787154:HHU787158 HRQ787154:HRQ787158 IBM787154:IBM787158 ILI787154:ILI787158 IVE787154:IVE787158 JFA787154:JFA787158 JOW787154:JOW787158 JYS787154:JYS787158 KIO787154:KIO787158 KSK787154:KSK787158 LCG787154:LCG787158 LMC787154:LMC787158 LVY787154:LVY787158 MFU787154:MFU787158 MPQ787154:MPQ787158 MZM787154:MZM787158 NJI787154:NJI787158 NTE787154:NTE787158 ODA787154:ODA787158 OMW787154:OMW787158 OWS787154:OWS787158 PGO787154:PGO787158 PQK787154:PQK787158 QAG787154:QAG787158 QKC787154:QKC787158 QTY787154:QTY787158 RDU787154:RDU787158 RNQ787154:RNQ787158 RXM787154:RXM787158 SHI787154:SHI787158 SRE787154:SRE787158 TBA787154:TBA787158 TKW787154:TKW787158 TUS787154:TUS787158 UEO787154:UEO787158 UOK787154:UOK787158 UYG787154:UYG787158 VIC787154:VIC787158 VRY787154:VRY787158 WBU787154:WBU787158 WLQ787154:WLQ787158 WVM787154:WVM787158 E852690:E852694 JA852690:JA852694 SW852690:SW852694 ACS852690:ACS852694 AMO852690:AMO852694 AWK852690:AWK852694 BGG852690:BGG852694 BQC852690:BQC852694 BZY852690:BZY852694 CJU852690:CJU852694 CTQ852690:CTQ852694 DDM852690:DDM852694 DNI852690:DNI852694 DXE852690:DXE852694 EHA852690:EHA852694 EQW852690:EQW852694 FAS852690:FAS852694 FKO852690:FKO852694 FUK852690:FUK852694 GEG852690:GEG852694 GOC852690:GOC852694 GXY852690:GXY852694 HHU852690:HHU852694 HRQ852690:HRQ852694 IBM852690:IBM852694 ILI852690:ILI852694 IVE852690:IVE852694 JFA852690:JFA852694 JOW852690:JOW852694 JYS852690:JYS852694 KIO852690:KIO852694 KSK852690:KSK852694 LCG852690:LCG852694 LMC852690:LMC852694 LVY852690:LVY852694 MFU852690:MFU852694 MPQ852690:MPQ852694 MZM852690:MZM852694 NJI852690:NJI852694 NTE852690:NTE852694 ODA852690:ODA852694 OMW852690:OMW852694 OWS852690:OWS852694 PGO852690:PGO852694 PQK852690:PQK852694 QAG852690:QAG852694 QKC852690:QKC852694 QTY852690:QTY852694 RDU852690:RDU852694 RNQ852690:RNQ852694 RXM852690:RXM852694 SHI852690:SHI852694 SRE852690:SRE852694 TBA852690:TBA852694 TKW852690:TKW852694 TUS852690:TUS852694 UEO852690:UEO852694 UOK852690:UOK852694 UYG852690:UYG852694 VIC852690:VIC852694 VRY852690:VRY852694 WBU852690:WBU852694 WLQ852690:WLQ852694 WVM852690:WVM852694 E918226:E918230 JA918226:JA918230 SW918226:SW918230 ACS918226:ACS918230 AMO918226:AMO918230 AWK918226:AWK918230 BGG918226:BGG918230 BQC918226:BQC918230 BZY918226:BZY918230 CJU918226:CJU918230 CTQ918226:CTQ918230 DDM918226:DDM918230 DNI918226:DNI918230 DXE918226:DXE918230 EHA918226:EHA918230 EQW918226:EQW918230 FAS918226:FAS918230 FKO918226:FKO918230 FUK918226:FUK918230 GEG918226:GEG918230 GOC918226:GOC918230 GXY918226:GXY918230 HHU918226:HHU918230 HRQ918226:HRQ918230 IBM918226:IBM918230 ILI918226:ILI918230 IVE918226:IVE918230 JFA918226:JFA918230 JOW918226:JOW918230 JYS918226:JYS918230 KIO918226:KIO918230 KSK918226:KSK918230 LCG918226:LCG918230 LMC918226:LMC918230 LVY918226:LVY918230 MFU918226:MFU918230 MPQ918226:MPQ918230 MZM918226:MZM918230 NJI918226:NJI918230 NTE918226:NTE918230 ODA918226:ODA918230 OMW918226:OMW918230 OWS918226:OWS918230 PGO918226:PGO918230 PQK918226:PQK918230 QAG918226:QAG918230 QKC918226:QKC918230 QTY918226:QTY918230 RDU918226:RDU918230 RNQ918226:RNQ918230 RXM918226:RXM918230 SHI918226:SHI918230 SRE918226:SRE918230 TBA918226:TBA918230 TKW918226:TKW918230 TUS918226:TUS918230 UEO918226:UEO918230 UOK918226:UOK918230 UYG918226:UYG918230 VIC918226:VIC918230 VRY918226:VRY918230 WBU918226:WBU918230 WLQ918226:WLQ918230 WVM918226:WVM918230 E983762:E983766 JA983762:JA983766 SW983762:SW983766 ACS983762:ACS983766 AMO983762:AMO983766 AWK983762:AWK983766 BGG983762:BGG983766 BQC983762:BQC983766 BZY983762:BZY983766 CJU983762:CJU983766 CTQ983762:CTQ983766 DDM983762:DDM983766 DNI983762:DNI983766 DXE983762:DXE983766 EHA983762:EHA983766 EQW983762:EQW983766 FAS983762:FAS983766 FKO983762:FKO983766 FUK983762:FUK983766 GEG983762:GEG983766 GOC983762:GOC983766 GXY983762:GXY983766 HHU983762:HHU983766 HRQ983762:HRQ983766 IBM983762:IBM983766 ILI983762:ILI983766 IVE983762:IVE983766 JFA983762:JFA983766 JOW983762:JOW983766 JYS983762:JYS983766 KIO983762:KIO983766 KSK983762:KSK983766 LCG983762:LCG983766 LMC983762:LMC983766 LVY983762:LVY983766 MFU983762:MFU983766 MPQ983762:MPQ983766 MZM983762:MZM983766 NJI983762:NJI983766 NTE983762:NTE983766 ODA983762:ODA983766 OMW983762:OMW983766 OWS983762:OWS983766 PGO983762:PGO983766 PQK983762:PQK983766 QAG983762:QAG983766 QKC983762:QKC983766 QTY983762:QTY983766 RDU983762:RDU983766 RNQ983762:RNQ983766 RXM983762:RXM983766 SHI983762:SHI983766 SRE983762:SRE983766 TBA983762:TBA983766 TKW983762:TKW983766 TUS983762:TUS983766 UEO983762:UEO983766 UOK983762:UOK983766 UYG983762:UYG983766 VIC983762:VIC983766 VRY983762:VRY983766 WBU983762:WBU983766 WLQ983762:WLQ983766 E597:E598 E516" xr:uid="{00000000-0002-0000-0000-000000000000}">
      <formula1>"Yes,No"</formula1>
    </dataValidation>
    <dataValidation type="list" allowBlank="1" showInputMessage="1" showErrorMessage="1" sqref="WVM983235:WVN983235 JA80:JB80 SW80:SX80 ACS80:ACT80 AMO80:AMP80 AWK80:AWL80 BGG80:BGH80 BQC80:BQD80 BZY80:BZZ80 CJU80:CJV80 CTQ80:CTR80 DDM80:DDN80 DNI80:DNJ80 DXE80:DXF80 EHA80:EHB80 EQW80:EQX80 FAS80:FAT80 FKO80:FKP80 FUK80:FUL80 GEG80:GEH80 GOC80:GOD80 GXY80:GXZ80 HHU80:HHV80 HRQ80:HRR80 IBM80:IBN80 ILI80:ILJ80 IVE80:IVF80 JFA80:JFB80 JOW80:JOX80 JYS80:JYT80 KIO80:KIP80 KSK80:KSL80 LCG80:LCH80 LMC80:LMD80 LVY80:LVZ80 MFU80:MFV80 MPQ80:MPR80 MZM80:MZN80 NJI80:NJJ80 NTE80:NTF80 ODA80:ODB80 OMW80:OMX80 OWS80:OWT80 PGO80:PGP80 PQK80:PQL80 QAG80:QAH80 QKC80:QKD80 QTY80:QTZ80 RDU80:RDV80 RNQ80:RNR80 RXM80:RXN80 SHI80:SHJ80 SRE80:SRF80 TBA80:TBB80 TKW80:TKX80 TUS80:TUT80 UEO80:UEP80 UOK80:UOL80 UYG80:UYH80 VIC80:VID80 VRY80:VRZ80 WBU80:WBV80 WLQ80:WLR80 WVM80:WVN80 E65731:F65731 JA65731:JB65731 SW65731:SX65731 ACS65731:ACT65731 AMO65731:AMP65731 AWK65731:AWL65731 BGG65731:BGH65731 BQC65731:BQD65731 BZY65731:BZZ65731 CJU65731:CJV65731 CTQ65731:CTR65731 DDM65731:DDN65731 DNI65731:DNJ65731 DXE65731:DXF65731 EHA65731:EHB65731 EQW65731:EQX65731 FAS65731:FAT65731 FKO65731:FKP65731 FUK65731:FUL65731 GEG65731:GEH65731 GOC65731:GOD65731 GXY65731:GXZ65731 HHU65731:HHV65731 HRQ65731:HRR65731 IBM65731:IBN65731 ILI65731:ILJ65731 IVE65731:IVF65731 JFA65731:JFB65731 JOW65731:JOX65731 JYS65731:JYT65731 KIO65731:KIP65731 KSK65731:KSL65731 LCG65731:LCH65731 LMC65731:LMD65731 LVY65731:LVZ65731 MFU65731:MFV65731 MPQ65731:MPR65731 MZM65731:MZN65731 NJI65731:NJJ65731 NTE65731:NTF65731 ODA65731:ODB65731 OMW65731:OMX65731 OWS65731:OWT65731 PGO65731:PGP65731 PQK65731:PQL65731 QAG65731:QAH65731 QKC65731:QKD65731 QTY65731:QTZ65731 RDU65731:RDV65731 RNQ65731:RNR65731 RXM65731:RXN65731 SHI65731:SHJ65731 SRE65731:SRF65731 TBA65731:TBB65731 TKW65731:TKX65731 TUS65731:TUT65731 UEO65731:UEP65731 UOK65731:UOL65731 UYG65731:UYH65731 VIC65731:VID65731 VRY65731:VRZ65731 WBU65731:WBV65731 WLQ65731:WLR65731 WVM65731:WVN65731 E131267:F131267 JA131267:JB131267 SW131267:SX131267 ACS131267:ACT131267 AMO131267:AMP131267 AWK131267:AWL131267 BGG131267:BGH131267 BQC131267:BQD131267 BZY131267:BZZ131267 CJU131267:CJV131267 CTQ131267:CTR131267 DDM131267:DDN131267 DNI131267:DNJ131267 DXE131267:DXF131267 EHA131267:EHB131267 EQW131267:EQX131267 FAS131267:FAT131267 FKO131267:FKP131267 FUK131267:FUL131267 GEG131267:GEH131267 GOC131267:GOD131267 GXY131267:GXZ131267 HHU131267:HHV131267 HRQ131267:HRR131267 IBM131267:IBN131267 ILI131267:ILJ131267 IVE131267:IVF131267 JFA131267:JFB131267 JOW131267:JOX131267 JYS131267:JYT131267 KIO131267:KIP131267 KSK131267:KSL131267 LCG131267:LCH131267 LMC131267:LMD131267 LVY131267:LVZ131267 MFU131267:MFV131267 MPQ131267:MPR131267 MZM131267:MZN131267 NJI131267:NJJ131267 NTE131267:NTF131267 ODA131267:ODB131267 OMW131267:OMX131267 OWS131267:OWT131267 PGO131267:PGP131267 PQK131267:PQL131267 QAG131267:QAH131267 QKC131267:QKD131267 QTY131267:QTZ131267 RDU131267:RDV131267 RNQ131267:RNR131267 RXM131267:RXN131267 SHI131267:SHJ131267 SRE131267:SRF131267 TBA131267:TBB131267 TKW131267:TKX131267 TUS131267:TUT131267 UEO131267:UEP131267 UOK131267:UOL131267 UYG131267:UYH131267 VIC131267:VID131267 VRY131267:VRZ131267 WBU131267:WBV131267 WLQ131267:WLR131267 WVM131267:WVN131267 E196803:F196803 JA196803:JB196803 SW196803:SX196803 ACS196803:ACT196803 AMO196803:AMP196803 AWK196803:AWL196803 BGG196803:BGH196803 BQC196803:BQD196803 BZY196803:BZZ196803 CJU196803:CJV196803 CTQ196803:CTR196803 DDM196803:DDN196803 DNI196803:DNJ196803 DXE196803:DXF196803 EHA196803:EHB196803 EQW196803:EQX196803 FAS196803:FAT196803 FKO196803:FKP196803 FUK196803:FUL196803 GEG196803:GEH196803 GOC196803:GOD196803 GXY196803:GXZ196803 HHU196803:HHV196803 HRQ196803:HRR196803 IBM196803:IBN196803 ILI196803:ILJ196803 IVE196803:IVF196803 JFA196803:JFB196803 JOW196803:JOX196803 JYS196803:JYT196803 KIO196803:KIP196803 KSK196803:KSL196803 LCG196803:LCH196803 LMC196803:LMD196803 LVY196803:LVZ196803 MFU196803:MFV196803 MPQ196803:MPR196803 MZM196803:MZN196803 NJI196803:NJJ196803 NTE196803:NTF196803 ODA196803:ODB196803 OMW196803:OMX196803 OWS196803:OWT196803 PGO196803:PGP196803 PQK196803:PQL196803 QAG196803:QAH196803 QKC196803:QKD196803 QTY196803:QTZ196803 RDU196803:RDV196803 RNQ196803:RNR196803 RXM196803:RXN196803 SHI196803:SHJ196803 SRE196803:SRF196803 TBA196803:TBB196803 TKW196803:TKX196803 TUS196803:TUT196803 UEO196803:UEP196803 UOK196803:UOL196803 UYG196803:UYH196803 VIC196803:VID196803 VRY196803:VRZ196803 WBU196803:WBV196803 WLQ196803:WLR196803 WVM196803:WVN196803 E262339:F262339 JA262339:JB262339 SW262339:SX262339 ACS262339:ACT262339 AMO262339:AMP262339 AWK262339:AWL262339 BGG262339:BGH262339 BQC262339:BQD262339 BZY262339:BZZ262339 CJU262339:CJV262339 CTQ262339:CTR262339 DDM262339:DDN262339 DNI262339:DNJ262339 DXE262339:DXF262339 EHA262339:EHB262339 EQW262339:EQX262339 FAS262339:FAT262339 FKO262339:FKP262339 FUK262339:FUL262339 GEG262339:GEH262339 GOC262339:GOD262339 GXY262339:GXZ262339 HHU262339:HHV262339 HRQ262339:HRR262339 IBM262339:IBN262339 ILI262339:ILJ262339 IVE262339:IVF262339 JFA262339:JFB262339 JOW262339:JOX262339 JYS262339:JYT262339 KIO262339:KIP262339 KSK262339:KSL262339 LCG262339:LCH262339 LMC262339:LMD262339 LVY262339:LVZ262339 MFU262339:MFV262339 MPQ262339:MPR262339 MZM262339:MZN262339 NJI262339:NJJ262339 NTE262339:NTF262339 ODA262339:ODB262339 OMW262339:OMX262339 OWS262339:OWT262339 PGO262339:PGP262339 PQK262339:PQL262339 QAG262339:QAH262339 QKC262339:QKD262339 QTY262339:QTZ262339 RDU262339:RDV262339 RNQ262339:RNR262339 RXM262339:RXN262339 SHI262339:SHJ262339 SRE262339:SRF262339 TBA262339:TBB262339 TKW262339:TKX262339 TUS262339:TUT262339 UEO262339:UEP262339 UOK262339:UOL262339 UYG262339:UYH262339 VIC262339:VID262339 VRY262339:VRZ262339 WBU262339:WBV262339 WLQ262339:WLR262339 WVM262339:WVN262339 E327875:F327875 JA327875:JB327875 SW327875:SX327875 ACS327875:ACT327875 AMO327875:AMP327875 AWK327875:AWL327875 BGG327875:BGH327875 BQC327875:BQD327875 BZY327875:BZZ327875 CJU327875:CJV327875 CTQ327875:CTR327875 DDM327875:DDN327875 DNI327875:DNJ327875 DXE327875:DXF327875 EHA327875:EHB327875 EQW327875:EQX327875 FAS327875:FAT327875 FKO327875:FKP327875 FUK327875:FUL327875 GEG327875:GEH327875 GOC327875:GOD327875 GXY327875:GXZ327875 HHU327875:HHV327875 HRQ327875:HRR327875 IBM327875:IBN327875 ILI327875:ILJ327875 IVE327875:IVF327875 JFA327875:JFB327875 JOW327875:JOX327875 JYS327875:JYT327875 KIO327875:KIP327875 KSK327875:KSL327875 LCG327875:LCH327875 LMC327875:LMD327875 LVY327875:LVZ327875 MFU327875:MFV327875 MPQ327875:MPR327875 MZM327875:MZN327875 NJI327875:NJJ327875 NTE327875:NTF327875 ODA327875:ODB327875 OMW327875:OMX327875 OWS327875:OWT327875 PGO327875:PGP327875 PQK327875:PQL327875 QAG327875:QAH327875 QKC327875:QKD327875 QTY327875:QTZ327875 RDU327875:RDV327875 RNQ327875:RNR327875 RXM327875:RXN327875 SHI327875:SHJ327875 SRE327875:SRF327875 TBA327875:TBB327875 TKW327875:TKX327875 TUS327875:TUT327875 UEO327875:UEP327875 UOK327875:UOL327875 UYG327875:UYH327875 VIC327875:VID327875 VRY327875:VRZ327875 WBU327875:WBV327875 WLQ327875:WLR327875 WVM327875:WVN327875 E393411:F393411 JA393411:JB393411 SW393411:SX393411 ACS393411:ACT393411 AMO393411:AMP393411 AWK393411:AWL393411 BGG393411:BGH393411 BQC393411:BQD393411 BZY393411:BZZ393411 CJU393411:CJV393411 CTQ393411:CTR393411 DDM393411:DDN393411 DNI393411:DNJ393411 DXE393411:DXF393411 EHA393411:EHB393411 EQW393411:EQX393411 FAS393411:FAT393411 FKO393411:FKP393411 FUK393411:FUL393411 GEG393411:GEH393411 GOC393411:GOD393411 GXY393411:GXZ393411 HHU393411:HHV393411 HRQ393411:HRR393411 IBM393411:IBN393411 ILI393411:ILJ393411 IVE393411:IVF393411 JFA393411:JFB393411 JOW393411:JOX393411 JYS393411:JYT393411 KIO393411:KIP393411 KSK393411:KSL393411 LCG393411:LCH393411 LMC393411:LMD393411 LVY393411:LVZ393411 MFU393411:MFV393411 MPQ393411:MPR393411 MZM393411:MZN393411 NJI393411:NJJ393411 NTE393411:NTF393411 ODA393411:ODB393411 OMW393411:OMX393411 OWS393411:OWT393411 PGO393411:PGP393411 PQK393411:PQL393411 QAG393411:QAH393411 QKC393411:QKD393411 QTY393411:QTZ393411 RDU393411:RDV393411 RNQ393411:RNR393411 RXM393411:RXN393411 SHI393411:SHJ393411 SRE393411:SRF393411 TBA393411:TBB393411 TKW393411:TKX393411 TUS393411:TUT393411 UEO393411:UEP393411 UOK393411:UOL393411 UYG393411:UYH393411 VIC393411:VID393411 VRY393411:VRZ393411 WBU393411:WBV393411 WLQ393411:WLR393411 WVM393411:WVN393411 E458947:F458947 JA458947:JB458947 SW458947:SX458947 ACS458947:ACT458947 AMO458947:AMP458947 AWK458947:AWL458947 BGG458947:BGH458947 BQC458947:BQD458947 BZY458947:BZZ458947 CJU458947:CJV458947 CTQ458947:CTR458947 DDM458947:DDN458947 DNI458947:DNJ458947 DXE458947:DXF458947 EHA458947:EHB458947 EQW458947:EQX458947 FAS458947:FAT458947 FKO458947:FKP458947 FUK458947:FUL458947 GEG458947:GEH458947 GOC458947:GOD458947 GXY458947:GXZ458947 HHU458947:HHV458947 HRQ458947:HRR458947 IBM458947:IBN458947 ILI458947:ILJ458947 IVE458947:IVF458947 JFA458947:JFB458947 JOW458947:JOX458947 JYS458947:JYT458947 KIO458947:KIP458947 KSK458947:KSL458947 LCG458947:LCH458947 LMC458947:LMD458947 LVY458947:LVZ458947 MFU458947:MFV458947 MPQ458947:MPR458947 MZM458947:MZN458947 NJI458947:NJJ458947 NTE458947:NTF458947 ODA458947:ODB458947 OMW458947:OMX458947 OWS458947:OWT458947 PGO458947:PGP458947 PQK458947:PQL458947 QAG458947:QAH458947 QKC458947:QKD458947 QTY458947:QTZ458947 RDU458947:RDV458947 RNQ458947:RNR458947 RXM458947:RXN458947 SHI458947:SHJ458947 SRE458947:SRF458947 TBA458947:TBB458947 TKW458947:TKX458947 TUS458947:TUT458947 UEO458947:UEP458947 UOK458947:UOL458947 UYG458947:UYH458947 VIC458947:VID458947 VRY458947:VRZ458947 WBU458947:WBV458947 WLQ458947:WLR458947 WVM458947:WVN458947 E524483:F524483 JA524483:JB524483 SW524483:SX524483 ACS524483:ACT524483 AMO524483:AMP524483 AWK524483:AWL524483 BGG524483:BGH524483 BQC524483:BQD524483 BZY524483:BZZ524483 CJU524483:CJV524483 CTQ524483:CTR524483 DDM524483:DDN524483 DNI524483:DNJ524483 DXE524483:DXF524483 EHA524483:EHB524483 EQW524483:EQX524483 FAS524483:FAT524483 FKO524483:FKP524483 FUK524483:FUL524483 GEG524483:GEH524483 GOC524483:GOD524483 GXY524483:GXZ524483 HHU524483:HHV524483 HRQ524483:HRR524483 IBM524483:IBN524483 ILI524483:ILJ524483 IVE524483:IVF524483 JFA524483:JFB524483 JOW524483:JOX524483 JYS524483:JYT524483 KIO524483:KIP524483 KSK524483:KSL524483 LCG524483:LCH524483 LMC524483:LMD524483 LVY524483:LVZ524483 MFU524483:MFV524483 MPQ524483:MPR524483 MZM524483:MZN524483 NJI524483:NJJ524483 NTE524483:NTF524483 ODA524483:ODB524483 OMW524483:OMX524483 OWS524483:OWT524483 PGO524483:PGP524483 PQK524483:PQL524483 QAG524483:QAH524483 QKC524483:QKD524483 QTY524483:QTZ524483 RDU524483:RDV524483 RNQ524483:RNR524483 RXM524483:RXN524483 SHI524483:SHJ524483 SRE524483:SRF524483 TBA524483:TBB524483 TKW524483:TKX524483 TUS524483:TUT524483 UEO524483:UEP524483 UOK524483:UOL524483 UYG524483:UYH524483 VIC524483:VID524483 VRY524483:VRZ524483 WBU524483:WBV524483 WLQ524483:WLR524483 WVM524483:WVN524483 E590019:F590019 JA590019:JB590019 SW590019:SX590019 ACS590019:ACT590019 AMO590019:AMP590019 AWK590019:AWL590019 BGG590019:BGH590019 BQC590019:BQD590019 BZY590019:BZZ590019 CJU590019:CJV590019 CTQ590019:CTR590019 DDM590019:DDN590019 DNI590019:DNJ590019 DXE590019:DXF590019 EHA590019:EHB590019 EQW590019:EQX590019 FAS590019:FAT590019 FKO590019:FKP590019 FUK590019:FUL590019 GEG590019:GEH590019 GOC590019:GOD590019 GXY590019:GXZ590019 HHU590019:HHV590019 HRQ590019:HRR590019 IBM590019:IBN590019 ILI590019:ILJ590019 IVE590019:IVF590019 JFA590019:JFB590019 JOW590019:JOX590019 JYS590019:JYT590019 KIO590019:KIP590019 KSK590019:KSL590019 LCG590019:LCH590019 LMC590019:LMD590019 LVY590019:LVZ590019 MFU590019:MFV590019 MPQ590019:MPR590019 MZM590019:MZN590019 NJI590019:NJJ590019 NTE590019:NTF590019 ODA590019:ODB590019 OMW590019:OMX590019 OWS590019:OWT590019 PGO590019:PGP590019 PQK590019:PQL590019 QAG590019:QAH590019 QKC590019:QKD590019 QTY590019:QTZ590019 RDU590019:RDV590019 RNQ590019:RNR590019 RXM590019:RXN590019 SHI590019:SHJ590019 SRE590019:SRF590019 TBA590019:TBB590019 TKW590019:TKX590019 TUS590019:TUT590019 UEO590019:UEP590019 UOK590019:UOL590019 UYG590019:UYH590019 VIC590019:VID590019 VRY590019:VRZ590019 WBU590019:WBV590019 WLQ590019:WLR590019 WVM590019:WVN590019 E655555:F655555 JA655555:JB655555 SW655555:SX655555 ACS655555:ACT655555 AMO655555:AMP655555 AWK655555:AWL655555 BGG655555:BGH655555 BQC655555:BQD655555 BZY655555:BZZ655555 CJU655555:CJV655555 CTQ655555:CTR655555 DDM655555:DDN655555 DNI655555:DNJ655555 DXE655555:DXF655555 EHA655555:EHB655555 EQW655555:EQX655555 FAS655555:FAT655555 FKO655555:FKP655555 FUK655555:FUL655555 GEG655555:GEH655555 GOC655555:GOD655555 GXY655555:GXZ655555 HHU655555:HHV655555 HRQ655555:HRR655555 IBM655555:IBN655555 ILI655555:ILJ655555 IVE655555:IVF655555 JFA655555:JFB655555 JOW655555:JOX655555 JYS655555:JYT655555 KIO655555:KIP655555 KSK655555:KSL655555 LCG655555:LCH655555 LMC655555:LMD655555 LVY655555:LVZ655555 MFU655555:MFV655555 MPQ655555:MPR655555 MZM655555:MZN655555 NJI655555:NJJ655555 NTE655555:NTF655555 ODA655555:ODB655555 OMW655555:OMX655555 OWS655555:OWT655555 PGO655555:PGP655555 PQK655555:PQL655555 QAG655555:QAH655555 QKC655555:QKD655555 QTY655555:QTZ655555 RDU655555:RDV655555 RNQ655555:RNR655555 RXM655555:RXN655555 SHI655555:SHJ655555 SRE655555:SRF655555 TBA655555:TBB655555 TKW655555:TKX655555 TUS655555:TUT655555 UEO655555:UEP655555 UOK655555:UOL655555 UYG655555:UYH655555 VIC655555:VID655555 VRY655555:VRZ655555 WBU655555:WBV655555 WLQ655555:WLR655555 WVM655555:WVN655555 E721091:F721091 JA721091:JB721091 SW721091:SX721091 ACS721091:ACT721091 AMO721091:AMP721091 AWK721091:AWL721091 BGG721091:BGH721091 BQC721091:BQD721091 BZY721091:BZZ721091 CJU721091:CJV721091 CTQ721091:CTR721091 DDM721091:DDN721091 DNI721091:DNJ721091 DXE721091:DXF721091 EHA721091:EHB721091 EQW721091:EQX721091 FAS721091:FAT721091 FKO721091:FKP721091 FUK721091:FUL721091 GEG721091:GEH721091 GOC721091:GOD721091 GXY721091:GXZ721091 HHU721091:HHV721091 HRQ721091:HRR721091 IBM721091:IBN721091 ILI721091:ILJ721091 IVE721091:IVF721091 JFA721091:JFB721091 JOW721091:JOX721091 JYS721091:JYT721091 KIO721091:KIP721091 KSK721091:KSL721091 LCG721091:LCH721091 LMC721091:LMD721091 LVY721091:LVZ721091 MFU721091:MFV721091 MPQ721091:MPR721091 MZM721091:MZN721091 NJI721091:NJJ721091 NTE721091:NTF721091 ODA721091:ODB721091 OMW721091:OMX721091 OWS721091:OWT721091 PGO721091:PGP721091 PQK721091:PQL721091 QAG721091:QAH721091 QKC721091:QKD721091 QTY721091:QTZ721091 RDU721091:RDV721091 RNQ721091:RNR721091 RXM721091:RXN721091 SHI721091:SHJ721091 SRE721091:SRF721091 TBA721091:TBB721091 TKW721091:TKX721091 TUS721091:TUT721091 UEO721091:UEP721091 UOK721091:UOL721091 UYG721091:UYH721091 VIC721091:VID721091 VRY721091:VRZ721091 WBU721091:WBV721091 WLQ721091:WLR721091 WVM721091:WVN721091 E786627:F786627 JA786627:JB786627 SW786627:SX786627 ACS786627:ACT786627 AMO786627:AMP786627 AWK786627:AWL786627 BGG786627:BGH786627 BQC786627:BQD786627 BZY786627:BZZ786627 CJU786627:CJV786627 CTQ786627:CTR786627 DDM786627:DDN786627 DNI786627:DNJ786627 DXE786627:DXF786627 EHA786627:EHB786627 EQW786627:EQX786627 FAS786627:FAT786627 FKO786627:FKP786627 FUK786627:FUL786627 GEG786627:GEH786627 GOC786627:GOD786627 GXY786627:GXZ786627 HHU786627:HHV786627 HRQ786627:HRR786627 IBM786627:IBN786627 ILI786627:ILJ786627 IVE786627:IVF786627 JFA786627:JFB786627 JOW786627:JOX786627 JYS786627:JYT786627 KIO786627:KIP786627 KSK786627:KSL786627 LCG786627:LCH786627 LMC786627:LMD786627 LVY786627:LVZ786627 MFU786627:MFV786627 MPQ786627:MPR786627 MZM786627:MZN786627 NJI786627:NJJ786627 NTE786627:NTF786627 ODA786627:ODB786627 OMW786627:OMX786627 OWS786627:OWT786627 PGO786627:PGP786627 PQK786627:PQL786627 QAG786627:QAH786627 QKC786627:QKD786627 QTY786627:QTZ786627 RDU786627:RDV786627 RNQ786627:RNR786627 RXM786627:RXN786627 SHI786627:SHJ786627 SRE786627:SRF786627 TBA786627:TBB786627 TKW786627:TKX786627 TUS786627:TUT786627 UEO786627:UEP786627 UOK786627:UOL786627 UYG786627:UYH786627 VIC786627:VID786627 VRY786627:VRZ786627 WBU786627:WBV786627 WLQ786627:WLR786627 WVM786627:WVN786627 E852163:F852163 JA852163:JB852163 SW852163:SX852163 ACS852163:ACT852163 AMO852163:AMP852163 AWK852163:AWL852163 BGG852163:BGH852163 BQC852163:BQD852163 BZY852163:BZZ852163 CJU852163:CJV852163 CTQ852163:CTR852163 DDM852163:DDN852163 DNI852163:DNJ852163 DXE852163:DXF852163 EHA852163:EHB852163 EQW852163:EQX852163 FAS852163:FAT852163 FKO852163:FKP852163 FUK852163:FUL852163 GEG852163:GEH852163 GOC852163:GOD852163 GXY852163:GXZ852163 HHU852163:HHV852163 HRQ852163:HRR852163 IBM852163:IBN852163 ILI852163:ILJ852163 IVE852163:IVF852163 JFA852163:JFB852163 JOW852163:JOX852163 JYS852163:JYT852163 KIO852163:KIP852163 KSK852163:KSL852163 LCG852163:LCH852163 LMC852163:LMD852163 LVY852163:LVZ852163 MFU852163:MFV852163 MPQ852163:MPR852163 MZM852163:MZN852163 NJI852163:NJJ852163 NTE852163:NTF852163 ODA852163:ODB852163 OMW852163:OMX852163 OWS852163:OWT852163 PGO852163:PGP852163 PQK852163:PQL852163 QAG852163:QAH852163 QKC852163:QKD852163 QTY852163:QTZ852163 RDU852163:RDV852163 RNQ852163:RNR852163 RXM852163:RXN852163 SHI852163:SHJ852163 SRE852163:SRF852163 TBA852163:TBB852163 TKW852163:TKX852163 TUS852163:TUT852163 UEO852163:UEP852163 UOK852163:UOL852163 UYG852163:UYH852163 VIC852163:VID852163 VRY852163:VRZ852163 WBU852163:WBV852163 WLQ852163:WLR852163 WVM852163:WVN852163 E917699:F917699 JA917699:JB917699 SW917699:SX917699 ACS917699:ACT917699 AMO917699:AMP917699 AWK917699:AWL917699 BGG917699:BGH917699 BQC917699:BQD917699 BZY917699:BZZ917699 CJU917699:CJV917699 CTQ917699:CTR917699 DDM917699:DDN917699 DNI917699:DNJ917699 DXE917699:DXF917699 EHA917699:EHB917699 EQW917699:EQX917699 FAS917699:FAT917699 FKO917699:FKP917699 FUK917699:FUL917699 GEG917699:GEH917699 GOC917699:GOD917699 GXY917699:GXZ917699 HHU917699:HHV917699 HRQ917699:HRR917699 IBM917699:IBN917699 ILI917699:ILJ917699 IVE917699:IVF917699 JFA917699:JFB917699 JOW917699:JOX917699 JYS917699:JYT917699 KIO917699:KIP917699 KSK917699:KSL917699 LCG917699:LCH917699 LMC917699:LMD917699 LVY917699:LVZ917699 MFU917699:MFV917699 MPQ917699:MPR917699 MZM917699:MZN917699 NJI917699:NJJ917699 NTE917699:NTF917699 ODA917699:ODB917699 OMW917699:OMX917699 OWS917699:OWT917699 PGO917699:PGP917699 PQK917699:PQL917699 QAG917699:QAH917699 QKC917699:QKD917699 QTY917699:QTZ917699 RDU917699:RDV917699 RNQ917699:RNR917699 RXM917699:RXN917699 SHI917699:SHJ917699 SRE917699:SRF917699 TBA917699:TBB917699 TKW917699:TKX917699 TUS917699:TUT917699 UEO917699:UEP917699 UOK917699:UOL917699 UYG917699:UYH917699 VIC917699:VID917699 VRY917699:VRZ917699 WBU917699:WBV917699 WLQ917699:WLR917699 WVM917699:WVN917699 E983235:F983235 JA983235:JB983235 SW983235:SX983235 ACS983235:ACT983235 AMO983235:AMP983235 AWK983235:AWL983235 BGG983235:BGH983235 BQC983235:BQD983235 BZY983235:BZZ983235 CJU983235:CJV983235 CTQ983235:CTR983235 DDM983235:DDN983235 DNI983235:DNJ983235 DXE983235:DXF983235 EHA983235:EHB983235 EQW983235:EQX983235 FAS983235:FAT983235 FKO983235:FKP983235 FUK983235:FUL983235 GEG983235:GEH983235 GOC983235:GOD983235 GXY983235:GXZ983235 HHU983235:HHV983235 HRQ983235:HRR983235 IBM983235:IBN983235 ILI983235:ILJ983235 IVE983235:IVF983235 JFA983235:JFB983235 JOW983235:JOX983235 JYS983235:JYT983235 KIO983235:KIP983235 KSK983235:KSL983235 LCG983235:LCH983235 LMC983235:LMD983235 LVY983235:LVZ983235 MFU983235:MFV983235 MPQ983235:MPR983235 MZM983235:MZN983235 NJI983235:NJJ983235 NTE983235:NTF983235 ODA983235:ODB983235 OMW983235:OMX983235 OWS983235:OWT983235 PGO983235:PGP983235 PQK983235:PQL983235 QAG983235:QAH983235 QKC983235:QKD983235 QTY983235:QTZ983235 RDU983235:RDV983235 RNQ983235:RNR983235 RXM983235:RXN983235 SHI983235:SHJ983235 SRE983235:SRF983235 TBA983235:TBB983235 TKW983235:TKX983235 TUS983235:TUT983235 UEO983235:UEP983235 UOK983235:UOL983235 UYG983235:UYH983235 VIC983235:VID983235 VRY983235:VRZ983235 WBU983235:WBV983235 WLQ983235:WLR983235" xr:uid="{00000000-0002-0000-0000-000001000000}">
      <formula1>$M$80:$M$82</formula1>
    </dataValidation>
    <dataValidation type="list" allowBlank="1" showInputMessage="1" showErrorMessage="1" sqref="WVO983235:WVP983235 JC80:JD80 SY80:SZ80 ACU80:ACV80 AMQ80:AMR80 AWM80:AWN80 BGI80:BGJ80 BQE80:BQF80 CAA80:CAB80 CJW80:CJX80 CTS80:CTT80 DDO80:DDP80 DNK80:DNL80 DXG80:DXH80 EHC80:EHD80 EQY80:EQZ80 FAU80:FAV80 FKQ80:FKR80 FUM80:FUN80 GEI80:GEJ80 GOE80:GOF80 GYA80:GYB80 HHW80:HHX80 HRS80:HRT80 IBO80:IBP80 ILK80:ILL80 IVG80:IVH80 JFC80:JFD80 JOY80:JOZ80 JYU80:JYV80 KIQ80:KIR80 KSM80:KSN80 LCI80:LCJ80 LME80:LMF80 LWA80:LWB80 MFW80:MFX80 MPS80:MPT80 MZO80:MZP80 NJK80:NJL80 NTG80:NTH80 ODC80:ODD80 OMY80:OMZ80 OWU80:OWV80 PGQ80:PGR80 PQM80:PQN80 QAI80:QAJ80 QKE80:QKF80 QUA80:QUB80 RDW80:RDX80 RNS80:RNT80 RXO80:RXP80 SHK80:SHL80 SRG80:SRH80 TBC80:TBD80 TKY80:TKZ80 TUU80:TUV80 UEQ80:UER80 UOM80:UON80 UYI80:UYJ80 VIE80:VIF80 VSA80:VSB80 WBW80:WBX80 WLS80:WLT80 WVO80:WVP80 G65731:H65731 JC65731:JD65731 SY65731:SZ65731 ACU65731:ACV65731 AMQ65731:AMR65731 AWM65731:AWN65731 BGI65731:BGJ65731 BQE65731:BQF65731 CAA65731:CAB65731 CJW65731:CJX65731 CTS65731:CTT65731 DDO65731:DDP65731 DNK65731:DNL65731 DXG65731:DXH65731 EHC65731:EHD65731 EQY65731:EQZ65731 FAU65731:FAV65731 FKQ65731:FKR65731 FUM65731:FUN65731 GEI65731:GEJ65731 GOE65731:GOF65731 GYA65731:GYB65731 HHW65731:HHX65731 HRS65731:HRT65731 IBO65731:IBP65731 ILK65731:ILL65731 IVG65731:IVH65731 JFC65731:JFD65731 JOY65731:JOZ65731 JYU65731:JYV65731 KIQ65731:KIR65731 KSM65731:KSN65731 LCI65731:LCJ65731 LME65731:LMF65731 LWA65731:LWB65731 MFW65731:MFX65731 MPS65731:MPT65731 MZO65731:MZP65731 NJK65731:NJL65731 NTG65731:NTH65731 ODC65731:ODD65731 OMY65731:OMZ65731 OWU65731:OWV65731 PGQ65731:PGR65731 PQM65731:PQN65731 QAI65731:QAJ65731 QKE65731:QKF65731 QUA65731:QUB65731 RDW65731:RDX65731 RNS65731:RNT65731 RXO65731:RXP65731 SHK65731:SHL65731 SRG65731:SRH65731 TBC65731:TBD65731 TKY65731:TKZ65731 TUU65731:TUV65731 UEQ65731:UER65731 UOM65731:UON65731 UYI65731:UYJ65731 VIE65731:VIF65731 VSA65731:VSB65731 WBW65731:WBX65731 WLS65731:WLT65731 WVO65731:WVP65731 G131267:H131267 JC131267:JD131267 SY131267:SZ131267 ACU131267:ACV131267 AMQ131267:AMR131267 AWM131267:AWN131267 BGI131267:BGJ131267 BQE131267:BQF131267 CAA131267:CAB131267 CJW131267:CJX131267 CTS131267:CTT131267 DDO131267:DDP131267 DNK131267:DNL131267 DXG131267:DXH131267 EHC131267:EHD131267 EQY131267:EQZ131267 FAU131267:FAV131267 FKQ131267:FKR131267 FUM131267:FUN131267 GEI131267:GEJ131267 GOE131267:GOF131267 GYA131267:GYB131267 HHW131267:HHX131267 HRS131267:HRT131267 IBO131267:IBP131267 ILK131267:ILL131267 IVG131267:IVH131267 JFC131267:JFD131267 JOY131267:JOZ131267 JYU131267:JYV131267 KIQ131267:KIR131267 KSM131267:KSN131267 LCI131267:LCJ131267 LME131267:LMF131267 LWA131267:LWB131267 MFW131267:MFX131267 MPS131267:MPT131267 MZO131267:MZP131267 NJK131267:NJL131267 NTG131267:NTH131267 ODC131267:ODD131267 OMY131267:OMZ131267 OWU131267:OWV131267 PGQ131267:PGR131267 PQM131267:PQN131267 QAI131267:QAJ131267 QKE131267:QKF131267 QUA131267:QUB131267 RDW131267:RDX131267 RNS131267:RNT131267 RXO131267:RXP131267 SHK131267:SHL131267 SRG131267:SRH131267 TBC131267:TBD131267 TKY131267:TKZ131267 TUU131267:TUV131267 UEQ131267:UER131267 UOM131267:UON131267 UYI131267:UYJ131267 VIE131267:VIF131267 VSA131267:VSB131267 WBW131267:WBX131267 WLS131267:WLT131267 WVO131267:WVP131267 G196803:H196803 JC196803:JD196803 SY196803:SZ196803 ACU196803:ACV196803 AMQ196803:AMR196803 AWM196803:AWN196803 BGI196803:BGJ196803 BQE196803:BQF196803 CAA196803:CAB196803 CJW196803:CJX196803 CTS196803:CTT196803 DDO196803:DDP196803 DNK196803:DNL196803 DXG196803:DXH196803 EHC196803:EHD196803 EQY196803:EQZ196803 FAU196803:FAV196803 FKQ196803:FKR196803 FUM196803:FUN196803 GEI196803:GEJ196803 GOE196803:GOF196803 GYA196803:GYB196803 HHW196803:HHX196803 HRS196803:HRT196803 IBO196803:IBP196803 ILK196803:ILL196803 IVG196803:IVH196803 JFC196803:JFD196803 JOY196803:JOZ196803 JYU196803:JYV196803 KIQ196803:KIR196803 KSM196803:KSN196803 LCI196803:LCJ196803 LME196803:LMF196803 LWA196803:LWB196803 MFW196803:MFX196803 MPS196803:MPT196803 MZO196803:MZP196803 NJK196803:NJL196803 NTG196803:NTH196803 ODC196803:ODD196803 OMY196803:OMZ196803 OWU196803:OWV196803 PGQ196803:PGR196803 PQM196803:PQN196803 QAI196803:QAJ196803 QKE196803:QKF196803 QUA196803:QUB196803 RDW196803:RDX196803 RNS196803:RNT196803 RXO196803:RXP196803 SHK196803:SHL196803 SRG196803:SRH196803 TBC196803:TBD196803 TKY196803:TKZ196803 TUU196803:TUV196803 UEQ196803:UER196803 UOM196803:UON196803 UYI196803:UYJ196803 VIE196803:VIF196803 VSA196803:VSB196803 WBW196803:WBX196803 WLS196803:WLT196803 WVO196803:WVP196803 G262339:H262339 JC262339:JD262339 SY262339:SZ262339 ACU262339:ACV262339 AMQ262339:AMR262339 AWM262339:AWN262339 BGI262339:BGJ262339 BQE262339:BQF262339 CAA262339:CAB262339 CJW262339:CJX262339 CTS262339:CTT262339 DDO262339:DDP262339 DNK262339:DNL262339 DXG262339:DXH262339 EHC262339:EHD262339 EQY262339:EQZ262339 FAU262339:FAV262339 FKQ262339:FKR262339 FUM262339:FUN262339 GEI262339:GEJ262339 GOE262339:GOF262339 GYA262339:GYB262339 HHW262339:HHX262339 HRS262339:HRT262339 IBO262339:IBP262339 ILK262339:ILL262339 IVG262339:IVH262339 JFC262339:JFD262339 JOY262339:JOZ262339 JYU262339:JYV262339 KIQ262339:KIR262339 KSM262339:KSN262339 LCI262339:LCJ262339 LME262339:LMF262339 LWA262339:LWB262339 MFW262339:MFX262339 MPS262339:MPT262339 MZO262339:MZP262339 NJK262339:NJL262339 NTG262339:NTH262339 ODC262339:ODD262339 OMY262339:OMZ262339 OWU262339:OWV262339 PGQ262339:PGR262339 PQM262339:PQN262339 QAI262339:QAJ262339 QKE262339:QKF262339 QUA262339:QUB262339 RDW262339:RDX262339 RNS262339:RNT262339 RXO262339:RXP262339 SHK262339:SHL262339 SRG262339:SRH262339 TBC262339:TBD262339 TKY262339:TKZ262339 TUU262339:TUV262339 UEQ262339:UER262339 UOM262339:UON262339 UYI262339:UYJ262339 VIE262339:VIF262339 VSA262339:VSB262339 WBW262339:WBX262339 WLS262339:WLT262339 WVO262339:WVP262339 G327875:H327875 JC327875:JD327875 SY327875:SZ327875 ACU327875:ACV327875 AMQ327875:AMR327875 AWM327875:AWN327875 BGI327875:BGJ327875 BQE327875:BQF327875 CAA327875:CAB327875 CJW327875:CJX327875 CTS327875:CTT327875 DDO327875:DDP327875 DNK327875:DNL327875 DXG327875:DXH327875 EHC327875:EHD327875 EQY327875:EQZ327875 FAU327875:FAV327875 FKQ327875:FKR327875 FUM327875:FUN327875 GEI327875:GEJ327875 GOE327875:GOF327875 GYA327875:GYB327875 HHW327875:HHX327875 HRS327875:HRT327875 IBO327875:IBP327875 ILK327875:ILL327875 IVG327875:IVH327875 JFC327875:JFD327875 JOY327875:JOZ327875 JYU327875:JYV327875 KIQ327875:KIR327875 KSM327875:KSN327875 LCI327875:LCJ327875 LME327875:LMF327875 LWA327875:LWB327875 MFW327875:MFX327875 MPS327875:MPT327875 MZO327875:MZP327875 NJK327875:NJL327875 NTG327875:NTH327875 ODC327875:ODD327875 OMY327875:OMZ327875 OWU327875:OWV327875 PGQ327875:PGR327875 PQM327875:PQN327875 QAI327875:QAJ327875 QKE327875:QKF327875 QUA327875:QUB327875 RDW327875:RDX327875 RNS327875:RNT327875 RXO327875:RXP327875 SHK327875:SHL327875 SRG327875:SRH327875 TBC327875:TBD327875 TKY327875:TKZ327875 TUU327875:TUV327875 UEQ327875:UER327875 UOM327875:UON327875 UYI327875:UYJ327875 VIE327875:VIF327875 VSA327875:VSB327875 WBW327875:WBX327875 WLS327875:WLT327875 WVO327875:WVP327875 G393411:H393411 JC393411:JD393411 SY393411:SZ393411 ACU393411:ACV393411 AMQ393411:AMR393411 AWM393411:AWN393411 BGI393411:BGJ393411 BQE393411:BQF393411 CAA393411:CAB393411 CJW393411:CJX393411 CTS393411:CTT393411 DDO393411:DDP393411 DNK393411:DNL393411 DXG393411:DXH393411 EHC393411:EHD393411 EQY393411:EQZ393411 FAU393411:FAV393411 FKQ393411:FKR393411 FUM393411:FUN393411 GEI393411:GEJ393411 GOE393411:GOF393411 GYA393411:GYB393411 HHW393411:HHX393411 HRS393411:HRT393411 IBO393411:IBP393411 ILK393411:ILL393411 IVG393411:IVH393411 JFC393411:JFD393411 JOY393411:JOZ393411 JYU393411:JYV393411 KIQ393411:KIR393411 KSM393411:KSN393411 LCI393411:LCJ393411 LME393411:LMF393411 LWA393411:LWB393411 MFW393411:MFX393411 MPS393411:MPT393411 MZO393411:MZP393411 NJK393411:NJL393411 NTG393411:NTH393411 ODC393411:ODD393411 OMY393411:OMZ393411 OWU393411:OWV393411 PGQ393411:PGR393411 PQM393411:PQN393411 QAI393411:QAJ393411 QKE393411:QKF393411 QUA393411:QUB393411 RDW393411:RDX393411 RNS393411:RNT393411 RXO393411:RXP393411 SHK393411:SHL393411 SRG393411:SRH393411 TBC393411:TBD393411 TKY393411:TKZ393411 TUU393411:TUV393411 UEQ393411:UER393411 UOM393411:UON393411 UYI393411:UYJ393411 VIE393411:VIF393411 VSA393411:VSB393411 WBW393411:WBX393411 WLS393411:WLT393411 WVO393411:WVP393411 G458947:H458947 JC458947:JD458947 SY458947:SZ458947 ACU458947:ACV458947 AMQ458947:AMR458947 AWM458947:AWN458947 BGI458947:BGJ458947 BQE458947:BQF458947 CAA458947:CAB458947 CJW458947:CJX458947 CTS458947:CTT458947 DDO458947:DDP458947 DNK458947:DNL458947 DXG458947:DXH458947 EHC458947:EHD458947 EQY458947:EQZ458947 FAU458947:FAV458947 FKQ458947:FKR458947 FUM458947:FUN458947 GEI458947:GEJ458947 GOE458947:GOF458947 GYA458947:GYB458947 HHW458947:HHX458947 HRS458947:HRT458947 IBO458947:IBP458947 ILK458947:ILL458947 IVG458947:IVH458947 JFC458947:JFD458947 JOY458947:JOZ458947 JYU458947:JYV458947 KIQ458947:KIR458947 KSM458947:KSN458947 LCI458947:LCJ458947 LME458947:LMF458947 LWA458947:LWB458947 MFW458947:MFX458947 MPS458947:MPT458947 MZO458947:MZP458947 NJK458947:NJL458947 NTG458947:NTH458947 ODC458947:ODD458947 OMY458947:OMZ458947 OWU458947:OWV458947 PGQ458947:PGR458947 PQM458947:PQN458947 QAI458947:QAJ458947 QKE458947:QKF458947 QUA458947:QUB458947 RDW458947:RDX458947 RNS458947:RNT458947 RXO458947:RXP458947 SHK458947:SHL458947 SRG458947:SRH458947 TBC458947:TBD458947 TKY458947:TKZ458947 TUU458947:TUV458947 UEQ458947:UER458947 UOM458947:UON458947 UYI458947:UYJ458947 VIE458947:VIF458947 VSA458947:VSB458947 WBW458947:WBX458947 WLS458947:WLT458947 WVO458947:WVP458947 G524483:H524483 JC524483:JD524483 SY524483:SZ524483 ACU524483:ACV524483 AMQ524483:AMR524483 AWM524483:AWN524483 BGI524483:BGJ524483 BQE524483:BQF524483 CAA524483:CAB524483 CJW524483:CJX524483 CTS524483:CTT524483 DDO524483:DDP524483 DNK524483:DNL524483 DXG524483:DXH524483 EHC524483:EHD524483 EQY524483:EQZ524483 FAU524483:FAV524483 FKQ524483:FKR524483 FUM524483:FUN524483 GEI524483:GEJ524483 GOE524483:GOF524483 GYA524483:GYB524483 HHW524483:HHX524483 HRS524483:HRT524483 IBO524483:IBP524483 ILK524483:ILL524483 IVG524483:IVH524483 JFC524483:JFD524483 JOY524483:JOZ524483 JYU524483:JYV524483 KIQ524483:KIR524483 KSM524483:KSN524483 LCI524483:LCJ524483 LME524483:LMF524483 LWA524483:LWB524483 MFW524483:MFX524483 MPS524483:MPT524483 MZO524483:MZP524483 NJK524483:NJL524483 NTG524483:NTH524483 ODC524483:ODD524483 OMY524483:OMZ524483 OWU524483:OWV524483 PGQ524483:PGR524483 PQM524483:PQN524483 QAI524483:QAJ524483 QKE524483:QKF524483 QUA524483:QUB524483 RDW524483:RDX524483 RNS524483:RNT524483 RXO524483:RXP524483 SHK524483:SHL524483 SRG524483:SRH524483 TBC524483:TBD524483 TKY524483:TKZ524483 TUU524483:TUV524483 UEQ524483:UER524483 UOM524483:UON524483 UYI524483:UYJ524483 VIE524483:VIF524483 VSA524483:VSB524483 WBW524483:WBX524483 WLS524483:WLT524483 WVO524483:WVP524483 G590019:H590019 JC590019:JD590019 SY590019:SZ590019 ACU590019:ACV590019 AMQ590019:AMR590019 AWM590019:AWN590019 BGI590019:BGJ590019 BQE590019:BQF590019 CAA590019:CAB590019 CJW590019:CJX590019 CTS590019:CTT590019 DDO590019:DDP590019 DNK590019:DNL590019 DXG590019:DXH590019 EHC590019:EHD590019 EQY590019:EQZ590019 FAU590019:FAV590019 FKQ590019:FKR590019 FUM590019:FUN590019 GEI590019:GEJ590019 GOE590019:GOF590019 GYA590019:GYB590019 HHW590019:HHX590019 HRS590019:HRT590019 IBO590019:IBP590019 ILK590019:ILL590019 IVG590019:IVH590019 JFC590019:JFD590019 JOY590019:JOZ590019 JYU590019:JYV590019 KIQ590019:KIR590019 KSM590019:KSN590019 LCI590019:LCJ590019 LME590019:LMF590019 LWA590019:LWB590019 MFW590019:MFX590019 MPS590019:MPT590019 MZO590019:MZP590019 NJK590019:NJL590019 NTG590019:NTH590019 ODC590019:ODD590019 OMY590019:OMZ590019 OWU590019:OWV590019 PGQ590019:PGR590019 PQM590019:PQN590019 QAI590019:QAJ590019 QKE590019:QKF590019 QUA590019:QUB590019 RDW590019:RDX590019 RNS590019:RNT590019 RXO590019:RXP590019 SHK590019:SHL590019 SRG590019:SRH590019 TBC590019:TBD590019 TKY590019:TKZ590019 TUU590019:TUV590019 UEQ590019:UER590019 UOM590019:UON590019 UYI590019:UYJ590019 VIE590019:VIF590019 VSA590019:VSB590019 WBW590019:WBX590019 WLS590019:WLT590019 WVO590019:WVP590019 G655555:H655555 JC655555:JD655555 SY655555:SZ655555 ACU655555:ACV655555 AMQ655555:AMR655555 AWM655555:AWN655555 BGI655555:BGJ655555 BQE655555:BQF655555 CAA655555:CAB655555 CJW655555:CJX655555 CTS655555:CTT655555 DDO655555:DDP655555 DNK655555:DNL655555 DXG655555:DXH655555 EHC655555:EHD655555 EQY655555:EQZ655555 FAU655555:FAV655555 FKQ655555:FKR655555 FUM655555:FUN655555 GEI655555:GEJ655555 GOE655555:GOF655555 GYA655555:GYB655555 HHW655555:HHX655555 HRS655555:HRT655555 IBO655555:IBP655555 ILK655555:ILL655555 IVG655555:IVH655555 JFC655555:JFD655555 JOY655555:JOZ655555 JYU655555:JYV655555 KIQ655555:KIR655555 KSM655555:KSN655555 LCI655555:LCJ655555 LME655555:LMF655555 LWA655555:LWB655555 MFW655555:MFX655555 MPS655555:MPT655555 MZO655555:MZP655555 NJK655555:NJL655555 NTG655555:NTH655555 ODC655555:ODD655555 OMY655555:OMZ655555 OWU655555:OWV655555 PGQ655555:PGR655555 PQM655555:PQN655555 QAI655555:QAJ655555 QKE655555:QKF655555 QUA655555:QUB655555 RDW655555:RDX655555 RNS655555:RNT655555 RXO655555:RXP655555 SHK655555:SHL655555 SRG655555:SRH655555 TBC655555:TBD655555 TKY655555:TKZ655555 TUU655555:TUV655555 UEQ655555:UER655555 UOM655555:UON655555 UYI655555:UYJ655555 VIE655555:VIF655555 VSA655555:VSB655555 WBW655555:WBX655555 WLS655555:WLT655555 WVO655555:WVP655555 G721091:H721091 JC721091:JD721091 SY721091:SZ721091 ACU721091:ACV721091 AMQ721091:AMR721091 AWM721091:AWN721091 BGI721091:BGJ721091 BQE721091:BQF721091 CAA721091:CAB721091 CJW721091:CJX721091 CTS721091:CTT721091 DDO721091:DDP721091 DNK721091:DNL721091 DXG721091:DXH721091 EHC721091:EHD721091 EQY721091:EQZ721091 FAU721091:FAV721091 FKQ721091:FKR721091 FUM721091:FUN721091 GEI721091:GEJ721091 GOE721091:GOF721091 GYA721091:GYB721091 HHW721091:HHX721091 HRS721091:HRT721091 IBO721091:IBP721091 ILK721091:ILL721091 IVG721091:IVH721091 JFC721091:JFD721091 JOY721091:JOZ721091 JYU721091:JYV721091 KIQ721091:KIR721091 KSM721091:KSN721091 LCI721091:LCJ721091 LME721091:LMF721091 LWA721091:LWB721091 MFW721091:MFX721091 MPS721091:MPT721091 MZO721091:MZP721091 NJK721091:NJL721091 NTG721091:NTH721091 ODC721091:ODD721091 OMY721091:OMZ721091 OWU721091:OWV721091 PGQ721091:PGR721091 PQM721091:PQN721091 QAI721091:QAJ721091 QKE721091:QKF721091 QUA721091:QUB721091 RDW721091:RDX721091 RNS721091:RNT721091 RXO721091:RXP721091 SHK721091:SHL721091 SRG721091:SRH721091 TBC721091:TBD721091 TKY721091:TKZ721091 TUU721091:TUV721091 UEQ721091:UER721091 UOM721091:UON721091 UYI721091:UYJ721091 VIE721091:VIF721091 VSA721091:VSB721091 WBW721091:WBX721091 WLS721091:WLT721091 WVO721091:WVP721091 G786627:H786627 JC786627:JD786627 SY786627:SZ786627 ACU786627:ACV786627 AMQ786627:AMR786627 AWM786627:AWN786627 BGI786627:BGJ786627 BQE786627:BQF786627 CAA786627:CAB786627 CJW786627:CJX786627 CTS786627:CTT786627 DDO786627:DDP786627 DNK786627:DNL786627 DXG786627:DXH786627 EHC786627:EHD786627 EQY786627:EQZ786627 FAU786627:FAV786627 FKQ786627:FKR786627 FUM786627:FUN786627 GEI786627:GEJ786627 GOE786627:GOF786627 GYA786627:GYB786627 HHW786627:HHX786627 HRS786627:HRT786627 IBO786627:IBP786627 ILK786627:ILL786627 IVG786627:IVH786627 JFC786627:JFD786627 JOY786627:JOZ786627 JYU786627:JYV786627 KIQ786627:KIR786627 KSM786627:KSN786627 LCI786627:LCJ786627 LME786627:LMF786627 LWA786627:LWB786627 MFW786627:MFX786627 MPS786627:MPT786627 MZO786627:MZP786627 NJK786627:NJL786627 NTG786627:NTH786627 ODC786627:ODD786627 OMY786627:OMZ786627 OWU786627:OWV786627 PGQ786627:PGR786627 PQM786627:PQN786627 QAI786627:QAJ786627 QKE786627:QKF786627 QUA786627:QUB786627 RDW786627:RDX786627 RNS786627:RNT786627 RXO786627:RXP786627 SHK786627:SHL786627 SRG786627:SRH786627 TBC786627:TBD786627 TKY786627:TKZ786627 TUU786627:TUV786627 UEQ786627:UER786627 UOM786627:UON786627 UYI786627:UYJ786627 VIE786627:VIF786627 VSA786627:VSB786627 WBW786627:WBX786627 WLS786627:WLT786627 WVO786627:WVP786627 G852163:H852163 JC852163:JD852163 SY852163:SZ852163 ACU852163:ACV852163 AMQ852163:AMR852163 AWM852163:AWN852163 BGI852163:BGJ852163 BQE852163:BQF852163 CAA852163:CAB852163 CJW852163:CJX852163 CTS852163:CTT852163 DDO852163:DDP852163 DNK852163:DNL852163 DXG852163:DXH852163 EHC852163:EHD852163 EQY852163:EQZ852163 FAU852163:FAV852163 FKQ852163:FKR852163 FUM852163:FUN852163 GEI852163:GEJ852163 GOE852163:GOF852163 GYA852163:GYB852163 HHW852163:HHX852163 HRS852163:HRT852163 IBO852163:IBP852163 ILK852163:ILL852163 IVG852163:IVH852163 JFC852163:JFD852163 JOY852163:JOZ852163 JYU852163:JYV852163 KIQ852163:KIR852163 KSM852163:KSN852163 LCI852163:LCJ852163 LME852163:LMF852163 LWA852163:LWB852163 MFW852163:MFX852163 MPS852163:MPT852163 MZO852163:MZP852163 NJK852163:NJL852163 NTG852163:NTH852163 ODC852163:ODD852163 OMY852163:OMZ852163 OWU852163:OWV852163 PGQ852163:PGR852163 PQM852163:PQN852163 QAI852163:QAJ852163 QKE852163:QKF852163 QUA852163:QUB852163 RDW852163:RDX852163 RNS852163:RNT852163 RXO852163:RXP852163 SHK852163:SHL852163 SRG852163:SRH852163 TBC852163:TBD852163 TKY852163:TKZ852163 TUU852163:TUV852163 UEQ852163:UER852163 UOM852163:UON852163 UYI852163:UYJ852163 VIE852163:VIF852163 VSA852163:VSB852163 WBW852163:WBX852163 WLS852163:WLT852163 WVO852163:WVP852163 G917699:H917699 JC917699:JD917699 SY917699:SZ917699 ACU917699:ACV917699 AMQ917699:AMR917699 AWM917699:AWN917699 BGI917699:BGJ917699 BQE917699:BQF917699 CAA917699:CAB917699 CJW917699:CJX917699 CTS917699:CTT917699 DDO917699:DDP917699 DNK917699:DNL917699 DXG917699:DXH917699 EHC917699:EHD917699 EQY917699:EQZ917699 FAU917699:FAV917699 FKQ917699:FKR917699 FUM917699:FUN917699 GEI917699:GEJ917699 GOE917699:GOF917699 GYA917699:GYB917699 HHW917699:HHX917699 HRS917699:HRT917699 IBO917699:IBP917699 ILK917699:ILL917699 IVG917699:IVH917699 JFC917699:JFD917699 JOY917699:JOZ917699 JYU917699:JYV917699 KIQ917699:KIR917699 KSM917699:KSN917699 LCI917699:LCJ917699 LME917699:LMF917699 LWA917699:LWB917699 MFW917699:MFX917699 MPS917699:MPT917699 MZO917699:MZP917699 NJK917699:NJL917699 NTG917699:NTH917699 ODC917699:ODD917699 OMY917699:OMZ917699 OWU917699:OWV917699 PGQ917699:PGR917699 PQM917699:PQN917699 QAI917699:QAJ917699 QKE917699:QKF917699 QUA917699:QUB917699 RDW917699:RDX917699 RNS917699:RNT917699 RXO917699:RXP917699 SHK917699:SHL917699 SRG917699:SRH917699 TBC917699:TBD917699 TKY917699:TKZ917699 TUU917699:TUV917699 UEQ917699:UER917699 UOM917699:UON917699 UYI917699:UYJ917699 VIE917699:VIF917699 VSA917699:VSB917699 WBW917699:WBX917699 WLS917699:WLT917699 WVO917699:WVP917699 G983235:H983235 JC983235:JD983235 SY983235:SZ983235 ACU983235:ACV983235 AMQ983235:AMR983235 AWM983235:AWN983235 BGI983235:BGJ983235 BQE983235:BQF983235 CAA983235:CAB983235 CJW983235:CJX983235 CTS983235:CTT983235 DDO983235:DDP983235 DNK983235:DNL983235 DXG983235:DXH983235 EHC983235:EHD983235 EQY983235:EQZ983235 FAU983235:FAV983235 FKQ983235:FKR983235 FUM983235:FUN983235 GEI983235:GEJ983235 GOE983235:GOF983235 GYA983235:GYB983235 HHW983235:HHX983235 HRS983235:HRT983235 IBO983235:IBP983235 ILK983235:ILL983235 IVG983235:IVH983235 JFC983235:JFD983235 JOY983235:JOZ983235 JYU983235:JYV983235 KIQ983235:KIR983235 KSM983235:KSN983235 LCI983235:LCJ983235 LME983235:LMF983235 LWA983235:LWB983235 MFW983235:MFX983235 MPS983235:MPT983235 MZO983235:MZP983235 NJK983235:NJL983235 NTG983235:NTH983235 ODC983235:ODD983235 OMY983235:OMZ983235 OWU983235:OWV983235 PGQ983235:PGR983235 PQM983235:PQN983235 QAI983235:QAJ983235 QKE983235:QKF983235 QUA983235:QUB983235 RDW983235:RDX983235 RNS983235:RNT983235 RXO983235:RXP983235 SHK983235:SHL983235 SRG983235:SRH983235 TBC983235:TBD983235 TKY983235:TKZ983235 TUU983235:TUV983235 UEQ983235:UER983235 UOM983235:UON983235 UYI983235:UYJ983235 VIE983235:VIF983235 VSA983235:VSB983235 WBW983235:WBX983235 WLS983235:WLT983235" xr:uid="{00000000-0002-0000-0000-000002000000}">
      <formula1>$M$80:$M$83</formula1>
    </dataValidation>
    <dataValidation type="list" allowBlank="1" showInputMessage="1" showErrorMessage="1" sqref="E110:H111 JA110:JD111 SW110:SZ111 ACS110:ACV111 AMO110:AMR111 AWK110:AWN111 BGG110:BGJ111 BQC110:BQF111 BZY110:CAB111 CJU110:CJX111 CTQ110:CTT111 DDM110:DDP111 DNI110:DNL111 DXE110:DXH111 EHA110:EHD111 EQW110:EQZ111 FAS110:FAV111 FKO110:FKR111 FUK110:FUN111 GEG110:GEJ111 GOC110:GOF111 GXY110:GYB111 HHU110:HHX111 HRQ110:HRT111 IBM110:IBP111 ILI110:ILL111 IVE110:IVH111 JFA110:JFD111 JOW110:JOZ111 JYS110:JYV111 KIO110:KIR111 KSK110:KSN111 LCG110:LCJ111 LMC110:LMF111 LVY110:LWB111 MFU110:MFX111 MPQ110:MPT111 MZM110:MZP111 NJI110:NJL111 NTE110:NTH111 ODA110:ODD111 OMW110:OMZ111 OWS110:OWV111 PGO110:PGR111 PQK110:PQN111 QAG110:QAJ111 QKC110:QKF111 QTY110:QUB111 RDU110:RDX111 RNQ110:RNT111 RXM110:RXP111 SHI110:SHL111 SRE110:SRH111 TBA110:TBD111 TKW110:TKZ111 TUS110:TUV111 UEO110:UER111 UOK110:UON111 UYG110:UYJ111 VIC110:VIF111 VRY110:VSB111 WBU110:WBX111 WLQ110:WLT111 WVM110:WVP111 E65760:H65761 JA65760:JD65761 SW65760:SZ65761 ACS65760:ACV65761 AMO65760:AMR65761 AWK65760:AWN65761 BGG65760:BGJ65761 BQC65760:BQF65761 BZY65760:CAB65761 CJU65760:CJX65761 CTQ65760:CTT65761 DDM65760:DDP65761 DNI65760:DNL65761 DXE65760:DXH65761 EHA65760:EHD65761 EQW65760:EQZ65761 FAS65760:FAV65761 FKO65760:FKR65761 FUK65760:FUN65761 GEG65760:GEJ65761 GOC65760:GOF65761 GXY65760:GYB65761 HHU65760:HHX65761 HRQ65760:HRT65761 IBM65760:IBP65761 ILI65760:ILL65761 IVE65760:IVH65761 JFA65760:JFD65761 JOW65760:JOZ65761 JYS65760:JYV65761 KIO65760:KIR65761 KSK65760:KSN65761 LCG65760:LCJ65761 LMC65760:LMF65761 LVY65760:LWB65761 MFU65760:MFX65761 MPQ65760:MPT65761 MZM65760:MZP65761 NJI65760:NJL65761 NTE65760:NTH65761 ODA65760:ODD65761 OMW65760:OMZ65761 OWS65760:OWV65761 PGO65760:PGR65761 PQK65760:PQN65761 QAG65760:QAJ65761 QKC65760:QKF65761 QTY65760:QUB65761 RDU65760:RDX65761 RNQ65760:RNT65761 RXM65760:RXP65761 SHI65760:SHL65761 SRE65760:SRH65761 TBA65760:TBD65761 TKW65760:TKZ65761 TUS65760:TUV65761 UEO65760:UER65761 UOK65760:UON65761 UYG65760:UYJ65761 VIC65760:VIF65761 VRY65760:VSB65761 WBU65760:WBX65761 WLQ65760:WLT65761 WVM65760:WVP65761 E131296:H131297 JA131296:JD131297 SW131296:SZ131297 ACS131296:ACV131297 AMO131296:AMR131297 AWK131296:AWN131297 BGG131296:BGJ131297 BQC131296:BQF131297 BZY131296:CAB131297 CJU131296:CJX131297 CTQ131296:CTT131297 DDM131296:DDP131297 DNI131296:DNL131297 DXE131296:DXH131297 EHA131296:EHD131297 EQW131296:EQZ131297 FAS131296:FAV131297 FKO131296:FKR131297 FUK131296:FUN131297 GEG131296:GEJ131297 GOC131296:GOF131297 GXY131296:GYB131297 HHU131296:HHX131297 HRQ131296:HRT131297 IBM131296:IBP131297 ILI131296:ILL131297 IVE131296:IVH131297 JFA131296:JFD131297 JOW131296:JOZ131297 JYS131296:JYV131297 KIO131296:KIR131297 KSK131296:KSN131297 LCG131296:LCJ131297 LMC131296:LMF131297 LVY131296:LWB131297 MFU131296:MFX131297 MPQ131296:MPT131297 MZM131296:MZP131297 NJI131296:NJL131297 NTE131296:NTH131297 ODA131296:ODD131297 OMW131296:OMZ131297 OWS131296:OWV131297 PGO131296:PGR131297 PQK131296:PQN131297 QAG131296:QAJ131297 QKC131296:QKF131297 QTY131296:QUB131297 RDU131296:RDX131297 RNQ131296:RNT131297 RXM131296:RXP131297 SHI131296:SHL131297 SRE131296:SRH131297 TBA131296:TBD131297 TKW131296:TKZ131297 TUS131296:TUV131297 UEO131296:UER131297 UOK131296:UON131297 UYG131296:UYJ131297 VIC131296:VIF131297 VRY131296:VSB131297 WBU131296:WBX131297 WLQ131296:WLT131297 WVM131296:WVP131297 E196832:H196833 JA196832:JD196833 SW196832:SZ196833 ACS196832:ACV196833 AMO196832:AMR196833 AWK196832:AWN196833 BGG196832:BGJ196833 BQC196832:BQF196833 BZY196832:CAB196833 CJU196832:CJX196833 CTQ196832:CTT196833 DDM196832:DDP196833 DNI196832:DNL196833 DXE196832:DXH196833 EHA196832:EHD196833 EQW196832:EQZ196833 FAS196832:FAV196833 FKO196832:FKR196833 FUK196832:FUN196833 GEG196832:GEJ196833 GOC196832:GOF196833 GXY196832:GYB196833 HHU196832:HHX196833 HRQ196832:HRT196833 IBM196832:IBP196833 ILI196832:ILL196833 IVE196832:IVH196833 JFA196832:JFD196833 JOW196832:JOZ196833 JYS196832:JYV196833 KIO196832:KIR196833 KSK196832:KSN196833 LCG196832:LCJ196833 LMC196832:LMF196833 LVY196832:LWB196833 MFU196832:MFX196833 MPQ196832:MPT196833 MZM196832:MZP196833 NJI196832:NJL196833 NTE196832:NTH196833 ODA196832:ODD196833 OMW196832:OMZ196833 OWS196832:OWV196833 PGO196832:PGR196833 PQK196832:PQN196833 QAG196832:QAJ196833 QKC196832:QKF196833 QTY196832:QUB196833 RDU196832:RDX196833 RNQ196832:RNT196833 RXM196832:RXP196833 SHI196832:SHL196833 SRE196832:SRH196833 TBA196832:TBD196833 TKW196832:TKZ196833 TUS196832:TUV196833 UEO196832:UER196833 UOK196832:UON196833 UYG196832:UYJ196833 VIC196832:VIF196833 VRY196832:VSB196833 WBU196832:WBX196833 WLQ196832:WLT196833 WVM196832:WVP196833 E262368:H262369 JA262368:JD262369 SW262368:SZ262369 ACS262368:ACV262369 AMO262368:AMR262369 AWK262368:AWN262369 BGG262368:BGJ262369 BQC262368:BQF262369 BZY262368:CAB262369 CJU262368:CJX262369 CTQ262368:CTT262369 DDM262368:DDP262369 DNI262368:DNL262369 DXE262368:DXH262369 EHA262368:EHD262369 EQW262368:EQZ262369 FAS262368:FAV262369 FKO262368:FKR262369 FUK262368:FUN262369 GEG262368:GEJ262369 GOC262368:GOF262369 GXY262368:GYB262369 HHU262368:HHX262369 HRQ262368:HRT262369 IBM262368:IBP262369 ILI262368:ILL262369 IVE262368:IVH262369 JFA262368:JFD262369 JOW262368:JOZ262369 JYS262368:JYV262369 KIO262368:KIR262369 KSK262368:KSN262369 LCG262368:LCJ262369 LMC262368:LMF262369 LVY262368:LWB262369 MFU262368:MFX262369 MPQ262368:MPT262369 MZM262368:MZP262369 NJI262368:NJL262369 NTE262368:NTH262369 ODA262368:ODD262369 OMW262368:OMZ262369 OWS262368:OWV262369 PGO262368:PGR262369 PQK262368:PQN262369 QAG262368:QAJ262369 QKC262368:QKF262369 QTY262368:QUB262369 RDU262368:RDX262369 RNQ262368:RNT262369 RXM262368:RXP262369 SHI262368:SHL262369 SRE262368:SRH262369 TBA262368:TBD262369 TKW262368:TKZ262369 TUS262368:TUV262369 UEO262368:UER262369 UOK262368:UON262369 UYG262368:UYJ262369 VIC262368:VIF262369 VRY262368:VSB262369 WBU262368:WBX262369 WLQ262368:WLT262369 WVM262368:WVP262369 E327904:H327905 JA327904:JD327905 SW327904:SZ327905 ACS327904:ACV327905 AMO327904:AMR327905 AWK327904:AWN327905 BGG327904:BGJ327905 BQC327904:BQF327905 BZY327904:CAB327905 CJU327904:CJX327905 CTQ327904:CTT327905 DDM327904:DDP327905 DNI327904:DNL327905 DXE327904:DXH327905 EHA327904:EHD327905 EQW327904:EQZ327905 FAS327904:FAV327905 FKO327904:FKR327905 FUK327904:FUN327905 GEG327904:GEJ327905 GOC327904:GOF327905 GXY327904:GYB327905 HHU327904:HHX327905 HRQ327904:HRT327905 IBM327904:IBP327905 ILI327904:ILL327905 IVE327904:IVH327905 JFA327904:JFD327905 JOW327904:JOZ327905 JYS327904:JYV327905 KIO327904:KIR327905 KSK327904:KSN327905 LCG327904:LCJ327905 LMC327904:LMF327905 LVY327904:LWB327905 MFU327904:MFX327905 MPQ327904:MPT327905 MZM327904:MZP327905 NJI327904:NJL327905 NTE327904:NTH327905 ODA327904:ODD327905 OMW327904:OMZ327905 OWS327904:OWV327905 PGO327904:PGR327905 PQK327904:PQN327905 QAG327904:QAJ327905 QKC327904:QKF327905 QTY327904:QUB327905 RDU327904:RDX327905 RNQ327904:RNT327905 RXM327904:RXP327905 SHI327904:SHL327905 SRE327904:SRH327905 TBA327904:TBD327905 TKW327904:TKZ327905 TUS327904:TUV327905 UEO327904:UER327905 UOK327904:UON327905 UYG327904:UYJ327905 VIC327904:VIF327905 VRY327904:VSB327905 WBU327904:WBX327905 WLQ327904:WLT327905 WVM327904:WVP327905 E393440:H393441 JA393440:JD393441 SW393440:SZ393441 ACS393440:ACV393441 AMO393440:AMR393441 AWK393440:AWN393441 BGG393440:BGJ393441 BQC393440:BQF393441 BZY393440:CAB393441 CJU393440:CJX393441 CTQ393440:CTT393441 DDM393440:DDP393441 DNI393440:DNL393441 DXE393440:DXH393441 EHA393440:EHD393441 EQW393440:EQZ393441 FAS393440:FAV393441 FKO393440:FKR393441 FUK393440:FUN393441 GEG393440:GEJ393441 GOC393440:GOF393441 GXY393440:GYB393441 HHU393440:HHX393441 HRQ393440:HRT393441 IBM393440:IBP393441 ILI393440:ILL393441 IVE393440:IVH393441 JFA393440:JFD393441 JOW393440:JOZ393441 JYS393440:JYV393441 KIO393440:KIR393441 KSK393440:KSN393441 LCG393440:LCJ393441 LMC393440:LMF393441 LVY393440:LWB393441 MFU393440:MFX393441 MPQ393440:MPT393441 MZM393440:MZP393441 NJI393440:NJL393441 NTE393440:NTH393441 ODA393440:ODD393441 OMW393440:OMZ393441 OWS393440:OWV393441 PGO393440:PGR393441 PQK393440:PQN393441 QAG393440:QAJ393441 QKC393440:QKF393441 QTY393440:QUB393441 RDU393440:RDX393441 RNQ393440:RNT393441 RXM393440:RXP393441 SHI393440:SHL393441 SRE393440:SRH393441 TBA393440:TBD393441 TKW393440:TKZ393441 TUS393440:TUV393441 UEO393440:UER393441 UOK393440:UON393441 UYG393440:UYJ393441 VIC393440:VIF393441 VRY393440:VSB393441 WBU393440:WBX393441 WLQ393440:WLT393441 WVM393440:WVP393441 E458976:H458977 JA458976:JD458977 SW458976:SZ458977 ACS458976:ACV458977 AMO458976:AMR458977 AWK458976:AWN458977 BGG458976:BGJ458977 BQC458976:BQF458977 BZY458976:CAB458977 CJU458976:CJX458977 CTQ458976:CTT458977 DDM458976:DDP458977 DNI458976:DNL458977 DXE458976:DXH458977 EHA458976:EHD458977 EQW458976:EQZ458977 FAS458976:FAV458977 FKO458976:FKR458977 FUK458976:FUN458977 GEG458976:GEJ458977 GOC458976:GOF458977 GXY458976:GYB458977 HHU458976:HHX458977 HRQ458976:HRT458977 IBM458976:IBP458977 ILI458976:ILL458977 IVE458976:IVH458977 JFA458976:JFD458977 JOW458976:JOZ458977 JYS458976:JYV458977 KIO458976:KIR458977 KSK458976:KSN458977 LCG458976:LCJ458977 LMC458976:LMF458977 LVY458976:LWB458977 MFU458976:MFX458977 MPQ458976:MPT458977 MZM458976:MZP458977 NJI458976:NJL458977 NTE458976:NTH458977 ODA458976:ODD458977 OMW458976:OMZ458977 OWS458976:OWV458977 PGO458976:PGR458977 PQK458976:PQN458977 QAG458976:QAJ458977 QKC458976:QKF458977 QTY458976:QUB458977 RDU458976:RDX458977 RNQ458976:RNT458977 RXM458976:RXP458977 SHI458976:SHL458977 SRE458976:SRH458977 TBA458976:TBD458977 TKW458976:TKZ458977 TUS458976:TUV458977 UEO458976:UER458977 UOK458976:UON458977 UYG458976:UYJ458977 VIC458976:VIF458977 VRY458976:VSB458977 WBU458976:WBX458977 WLQ458976:WLT458977 WVM458976:WVP458977 E524512:H524513 JA524512:JD524513 SW524512:SZ524513 ACS524512:ACV524513 AMO524512:AMR524513 AWK524512:AWN524513 BGG524512:BGJ524513 BQC524512:BQF524513 BZY524512:CAB524513 CJU524512:CJX524513 CTQ524512:CTT524513 DDM524512:DDP524513 DNI524512:DNL524513 DXE524512:DXH524513 EHA524512:EHD524513 EQW524512:EQZ524513 FAS524512:FAV524513 FKO524512:FKR524513 FUK524512:FUN524513 GEG524512:GEJ524513 GOC524512:GOF524513 GXY524512:GYB524513 HHU524512:HHX524513 HRQ524512:HRT524513 IBM524512:IBP524513 ILI524512:ILL524513 IVE524512:IVH524513 JFA524512:JFD524513 JOW524512:JOZ524513 JYS524512:JYV524513 KIO524512:KIR524513 KSK524512:KSN524513 LCG524512:LCJ524513 LMC524512:LMF524513 LVY524512:LWB524513 MFU524512:MFX524513 MPQ524512:MPT524513 MZM524512:MZP524513 NJI524512:NJL524513 NTE524512:NTH524513 ODA524512:ODD524513 OMW524512:OMZ524513 OWS524512:OWV524513 PGO524512:PGR524513 PQK524512:PQN524513 QAG524512:QAJ524513 QKC524512:QKF524513 QTY524512:QUB524513 RDU524512:RDX524513 RNQ524512:RNT524513 RXM524512:RXP524513 SHI524512:SHL524513 SRE524512:SRH524513 TBA524512:TBD524513 TKW524512:TKZ524513 TUS524512:TUV524513 UEO524512:UER524513 UOK524512:UON524513 UYG524512:UYJ524513 VIC524512:VIF524513 VRY524512:VSB524513 WBU524512:WBX524513 WLQ524512:WLT524513 WVM524512:WVP524513 E590048:H590049 JA590048:JD590049 SW590048:SZ590049 ACS590048:ACV590049 AMO590048:AMR590049 AWK590048:AWN590049 BGG590048:BGJ590049 BQC590048:BQF590049 BZY590048:CAB590049 CJU590048:CJX590049 CTQ590048:CTT590049 DDM590048:DDP590049 DNI590048:DNL590049 DXE590048:DXH590049 EHA590048:EHD590049 EQW590048:EQZ590049 FAS590048:FAV590049 FKO590048:FKR590049 FUK590048:FUN590049 GEG590048:GEJ590049 GOC590048:GOF590049 GXY590048:GYB590049 HHU590048:HHX590049 HRQ590048:HRT590049 IBM590048:IBP590049 ILI590048:ILL590049 IVE590048:IVH590049 JFA590048:JFD590049 JOW590048:JOZ590049 JYS590048:JYV590049 KIO590048:KIR590049 KSK590048:KSN590049 LCG590048:LCJ590049 LMC590048:LMF590049 LVY590048:LWB590049 MFU590048:MFX590049 MPQ590048:MPT590049 MZM590048:MZP590049 NJI590048:NJL590049 NTE590048:NTH590049 ODA590048:ODD590049 OMW590048:OMZ590049 OWS590048:OWV590049 PGO590048:PGR590049 PQK590048:PQN590049 QAG590048:QAJ590049 QKC590048:QKF590049 QTY590048:QUB590049 RDU590048:RDX590049 RNQ590048:RNT590049 RXM590048:RXP590049 SHI590048:SHL590049 SRE590048:SRH590049 TBA590048:TBD590049 TKW590048:TKZ590049 TUS590048:TUV590049 UEO590048:UER590049 UOK590048:UON590049 UYG590048:UYJ590049 VIC590048:VIF590049 VRY590048:VSB590049 WBU590048:WBX590049 WLQ590048:WLT590049 WVM590048:WVP590049 E655584:H655585 JA655584:JD655585 SW655584:SZ655585 ACS655584:ACV655585 AMO655584:AMR655585 AWK655584:AWN655585 BGG655584:BGJ655585 BQC655584:BQF655585 BZY655584:CAB655585 CJU655584:CJX655585 CTQ655584:CTT655585 DDM655584:DDP655585 DNI655584:DNL655585 DXE655584:DXH655585 EHA655584:EHD655585 EQW655584:EQZ655585 FAS655584:FAV655585 FKO655584:FKR655585 FUK655584:FUN655585 GEG655584:GEJ655585 GOC655584:GOF655585 GXY655584:GYB655585 HHU655584:HHX655585 HRQ655584:HRT655585 IBM655584:IBP655585 ILI655584:ILL655585 IVE655584:IVH655585 JFA655584:JFD655585 JOW655584:JOZ655585 JYS655584:JYV655585 KIO655584:KIR655585 KSK655584:KSN655585 LCG655584:LCJ655585 LMC655584:LMF655585 LVY655584:LWB655585 MFU655584:MFX655585 MPQ655584:MPT655585 MZM655584:MZP655585 NJI655584:NJL655585 NTE655584:NTH655585 ODA655584:ODD655585 OMW655584:OMZ655585 OWS655584:OWV655585 PGO655584:PGR655585 PQK655584:PQN655585 QAG655584:QAJ655585 QKC655584:QKF655585 QTY655584:QUB655585 RDU655584:RDX655585 RNQ655584:RNT655585 RXM655584:RXP655585 SHI655584:SHL655585 SRE655584:SRH655585 TBA655584:TBD655585 TKW655584:TKZ655585 TUS655584:TUV655585 UEO655584:UER655585 UOK655584:UON655585 UYG655584:UYJ655585 VIC655584:VIF655585 VRY655584:VSB655585 WBU655584:WBX655585 WLQ655584:WLT655585 WVM655584:WVP655585 E721120:H721121 JA721120:JD721121 SW721120:SZ721121 ACS721120:ACV721121 AMO721120:AMR721121 AWK721120:AWN721121 BGG721120:BGJ721121 BQC721120:BQF721121 BZY721120:CAB721121 CJU721120:CJX721121 CTQ721120:CTT721121 DDM721120:DDP721121 DNI721120:DNL721121 DXE721120:DXH721121 EHA721120:EHD721121 EQW721120:EQZ721121 FAS721120:FAV721121 FKO721120:FKR721121 FUK721120:FUN721121 GEG721120:GEJ721121 GOC721120:GOF721121 GXY721120:GYB721121 HHU721120:HHX721121 HRQ721120:HRT721121 IBM721120:IBP721121 ILI721120:ILL721121 IVE721120:IVH721121 JFA721120:JFD721121 JOW721120:JOZ721121 JYS721120:JYV721121 KIO721120:KIR721121 KSK721120:KSN721121 LCG721120:LCJ721121 LMC721120:LMF721121 LVY721120:LWB721121 MFU721120:MFX721121 MPQ721120:MPT721121 MZM721120:MZP721121 NJI721120:NJL721121 NTE721120:NTH721121 ODA721120:ODD721121 OMW721120:OMZ721121 OWS721120:OWV721121 PGO721120:PGR721121 PQK721120:PQN721121 QAG721120:QAJ721121 QKC721120:QKF721121 QTY721120:QUB721121 RDU721120:RDX721121 RNQ721120:RNT721121 RXM721120:RXP721121 SHI721120:SHL721121 SRE721120:SRH721121 TBA721120:TBD721121 TKW721120:TKZ721121 TUS721120:TUV721121 UEO721120:UER721121 UOK721120:UON721121 UYG721120:UYJ721121 VIC721120:VIF721121 VRY721120:VSB721121 WBU721120:WBX721121 WLQ721120:WLT721121 WVM721120:WVP721121 E786656:H786657 JA786656:JD786657 SW786656:SZ786657 ACS786656:ACV786657 AMO786656:AMR786657 AWK786656:AWN786657 BGG786656:BGJ786657 BQC786656:BQF786657 BZY786656:CAB786657 CJU786656:CJX786657 CTQ786656:CTT786657 DDM786656:DDP786657 DNI786656:DNL786657 DXE786656:DXH786657 EHA786656:EHD786657 EQW786656:EQZ786657 FAS786656:FAV786657 FKO786656:FKR786657 FUK786656:FUN786657 GEG786656:GEJ786657 GOC786656:GOF786657 GXY786656:GYB786657 HHU786656:HHX786657 HRQ786656:HRT786657 IBM786656:IBP786657 ILI786656:ILL786657 IVE786656:IVH786657 JFA786656:JFD786657 JOW786656:JOZ786657 JYS786656:JYV786657 KIO786656:KIR786657 KSK786656:KSN786657 LCG786656:LCJ786657 LMC786656:LMF786657 LVY786656:LWB786657 MFU786656:MFX786657 MPQ786656:MPT786657 MZM786656:MZP786657 NJI786656:NJL786657 NTE786656:NTH786657 ODA786656:ODD786657 OMW786656:OMZ786657 OWS786656:OWV786657 PGO786656:PGR786657 PQK786656:PQN786657 QAG786656:QAJ786657 QKC786656:QKF786657 QTY786656:QUB786657 RDU786656:RDX786657 RNQ786656:RNT786657 RXM786656:RXP786657 SHI786656:SHL786657 SRE786656:SRH786657 TBA786656:TBD786657 TKW786656:TKZ786657 TUS786656:TUV786657 UEO786656:UER786657 UOK786656:UON786657 UYG786656:UYJ786657 VIC786656:VIF786657 VRY786656:VSB786657 WBU786656:WBX786657 WLQ786656:WLT786657 WVM786656:WVP786657 E852192:H852193 JA852192:JD852193 SW852192:SZ852193 ACS852192:ACV852193 AMO852192:AMR852193 AWK852192:AWN852193 BGG852192:BGJ852193 BQC852192:BQF852193 BZY852192:CAB852193 CJU852192:CJX852193 CTQ852192:CTT852193 DDM852192:DDP852193 DNI852192:DNL852193 DXE852192:DXH852193 EHA852192:EHD852193 EQW852192:EQZ852193 FAS852192:FAV852193 FKO852192:FKR852193 FUK852192:FUN852193 GEG852192:GEJ852193 GOC852192:GOF852193 GXY852192:GYB852193 HHU852192:HHX852193 HRQ852192:HRT852193 IBM852192:IBP852193 ILI852192:ILL852193 IVE852192:IVH852193 JFA852192:JFD852193 JOW852192:JOZ852193 JYS852192:JYV852193 KIO852192:KIR852193 KSK852192:KSN852193 LCG852192:LCJ852193 LMC852192:LMF852193 LVY852192:LWB852193 MFU852192:MFX852193 MPQ852192:MPT852193 MZM852192:MZP852193 NJI852192:NJL852193 NTE852192:NTH852193 ODA852192:ODD852193 OMW852192:OMZ852193 OWS852192:OWV852193 PGO852192:PGR852193 PQK852192:PQN852193 QAG852192:QAJ852193 QKC852192:QKF852193 QTY852192:QUB852193 RDU852192:RDX852193 RNQ852192:RNT852193 RXM852192:RXP852193 SHI852192:SHL852193 SRE852192:SRH852193 TBA852192:TBD852193 TKW852192:TKZ852193 TUS852192:TUV852193 UEO852192:UER852193 UOK852192:UON852193 UYG852192:UYJ852193 VIC852192:VIF852193 VRY852192:VSB852193 WBU852192:WBX852193 WLQ852192:WLT852193 WVM852192:WVP852193 E917728:H917729 JA917728:JD917729 SW917728:SZ917729 ACS917728:ACV917729 AMO917728:AMR917729 AWK917728:AWN917729 BGG917728:BGJ917729 BQC917728:BQF917729 BZY917728:CAB917729 CJU917728:CJX917729 CTQ917728:CTT917729 DDM917728:DDP917729 DNI917728:DNL917729 DXE917728:DXH917729 EHA917728:EHD917729 EQW917728:EQZ917729 FAS917728:FAV917729 FKO917728:FKR917729 FUK917728:FUN917729 GEG917728:GEJ917729 GOC917728:GOF917729 GXY917728:GYB917729 HHU917728:HHX917729 HRQ917728:HRT917729 IBM917728:IBP917729 ILI917728:ILL917729 IVE917728:IVH917729 JFA917728:JFD917729 JOW917728:JOZ917729 JYS917728:JYV917729 KIO917728:KIR917729 KSK917728:KSN917729 LCG917728:LCJ917729 LMC917728:LMF917729 LVY917728:LWB917729 MFU917728:MFX917729 MPQ917728:MPT917729 MZM917728:MZP917729 NJI917728:NJL917729 NTE917728:NTH917729 ODA917728:ODD917729 OMW917728:OMZ917729 OWS917728:OWV917729 PGO917728:PGR917729 PQK917728:PQN917729 QAG917728:QAJ917729 QKC917728:QKF917729 QTY917728:QUB917729 RDU917728:RDX917729 RNQ917728:RNT917729 RXM917728:RXP917729 SHI917728:SHL917729 SRE917728:SRH917729 TBA917728:TBD917729 TKW917728:TKZ917729 TUS917728:TUV917729 UEO917728:UER917729 UOK917728:UON917729 UYG917728:UYJ917729 VIC917728:VIF917729 VRY917728:VSB917729 WBU917728:WBX917729 WLQ917728:WLT917729 WVM917728:WVP917729 E983264:H983265 JA983264:JD983265 SW983264:SZ983265 ACS983264:ACV983265 AMO983264:AMR983265 AWK983264:AWN983265 BGG983264:BGJ983265 BQC983264:BQF983265 BZY983264:CAB983265 CJU983264:CJX983265 CTQ983264:CTT983265 DDM983264:DDP983265 DNI983264:DNL983265 DXE983264:DXH983265 EHA983264:EHD983265 EQW983264:EQZ983265 FAS983264:FAV983265 FKO983264:FKR983265 FUK983264:FUN983265 GEG983264:GEJ983265 GOC983264:GOF983265 GXY983264:GYB983265 HHU983264:HHX983265 HRQ983264:HRT983265 IBM983264:IBP983265 ILI983264:ILL983265 IVE983264:IVH983265 JFA983264:JFD983265 JOW983264:JOZ983265 JYS983264:JYV983265 KIO983264:KIR983265 KSK983264:KSN983265 LCG983264:LCJ983265 LMC983264:LMF983265 LVY983264:LWB983265 MFU983264:MFX983265 MPQ983264:MPT983265 MZM983264:MZP983265 NJI983264:NJL983265 NTE983264:NTH983265 ODA983264:ODD983265 OMW983264:OMZ983265 OWS983264:OWV983265 PGO983264:PGR983265 PQK983264:PQN983265 QAG983264:QAJ983265 QKC983264:QKF983265 QTY983264:QUB983265 RDU983264:RDX983265 RNQ983264:RNT983265 RXM983264:RXP983265 SHI983264:SHL983265 SRE983264:SRH983265 TBA983264:TBD983265 TKW983264:TKZ983265 TUS983264:TUV983265 UEO983264:UER983265 UOK983264:UON983265 UYG983264:UYJ983265 VIC983264:VIF983265 VRY983264:VSB983265 WBU983264:WBX983265 WLQ983264:WLT983265 WVM983264:WVP983265 E65813:H65813 JA65813:JD65813 SW65813:SZ65813 ACS65813:ACV65813 AMO65813:AMR65813 AWK65813:AWN65813 BGG65813:BGJ65813 BQC65813:BQF65813 BZY65813:CAB65813 CJU65813:CJX65813 CTQ65813:CTT65813 DDM65813:DDP65813 DNI65813:DNL65813 DXE65813:DXH65813 EHA65813:EHD65813 EQW65813:EQZ65813 FAS65813:FAV65813 FKO65813:FKR65813 FUK65813:FUN65813 GEG65813:GEJ65813 GOC65813:GOF65813 GXY65813:GYB65813 HHU65813:HHX65813 HRQ65813:HRT65813 IBM65813:IBP65813 ILI65813:ILL65813 IVE65813:IVH65813 JFA65813:JFD65813 JOW65813:JOZ65813 JYS65813:JYV65813 KIO65813:KIR65813 KSK65813:KSN65813 LCG65813:LCJ65813 LMC65813:LMF65813 LVY65813:LWB65813 MFU65813:MFX65813 MPQ65813:MPT65813 MZM65813:MZP65813 NJI65813:NJL65813 NTE65813:NTH65813 ODA65813:ODD65813 OMW65813:OMZ65813 OWS65813:OWV65813 PGO65813:PGR65813 PQK65813:PQN65813 QAG65813:QAJ65813 QKC65813:QKF65813 QTY65813:QUB65813 RDU65813:RDX65813 RNQ65813:RNT65813 RXM65813:RXP65813 SHI65813:SHL65813 SRE65813:SRH65813 TBA65813:TBD65813 TKW65813:TKZ65813 TUS65813:TUV65813 UEO65813:UER65813 UOK65813:UON65813 UYG65813:UYJ65813 VIC65813:VIF65813 VRY65813:VSB65813 WBU65813:WBX65813 WLQ65813:WLT65813 WVM65813:WVP65813 E131349:H131349 JA131349:JD131349 SW131349:SZ131349 ACS131349:ACV131349 AMO131349:AMR131349 AWK131349:AWN131349 BGG131349:BGJ131349 BQC131349:BQF131349 BZY131349:CAB131349 CJU131349:CJX131349 CTQ131349:CTT131349 DDM131349:DDP131349 DNI131349:DNL131349 DXE131349:DXH131349 EHA131349:EHD131349 EQW131349:EQZ131349 FAS131349:FAV131349 FKO131349:FKR131349 FUK131349:FUN131349 GEG131349:GEJ131349 GOC131349:GOF131349 GXY131349:GYB131349 HHU131349:HHX131349 HRQ131349:HRT131349 IBM131349:IBP131349 ILI131349:ILL131349 IVE131349:IVH131349 JFA131349:JFD131349 JOW131349:JOZ131349 JYS131349:JYV131349 KIO131349:KIR131349 KSK131349:KSN131349 LCG131349:LCJ131349 LMC131349:LMF131349 LVY131349:LWB131349 MFU131349:MFX131349 MPQ131349:MPT131349 MZM131349:MZP131349 NJI131349:NJL131349 NTE131349:NTH131349 ODA131349:ODD131349 OMW131349:OMZ131349 OWS131349:OWV131349 PGO131349:PGR131349 PQK131349:PQN131349 QAG131349:QAJ131349 QKC131349:QKF131349 QTY131349:QUB131349 RDU131349:RDX131349 RNQ131349:RNT131349 RXM131349:RXP131349 SHI131349:SHL131349 SRE131349:SRH131349 TBA131349:TBD131349 TKW131349:TKZ131349 TUS131349:TUV131349 UEO131349:UER131349 UOK131349:UON131349 UYG131349:UYJ131349 VIC131349:VIF131349 VRY131349:VSB131349 WBU131349:WBX131349 WLQ131349:WLT131349 WVM131349:WVP131349 E196885:H196885 JA196885:JD196885 SW196885:SZ196885 ACS196885:ACV196885 AMO196885:AMR196885 AWK196885:AWN196885 BGG196885:BGJ196885 BQC196885:BQF196885 BZY196885:CAB196885 CJU196885:CJX196885 CTQ196885:CTT196885 DDM196885:DDP196885 DNI196885:DNL196885 DXE196885:DXH196885 EHA196885:EHD196885 EQW196885:EQZ196885 FAS196885:FAV196885 FKO196885:FKR196885 FUK196885:FUN196885 GEG196885:GEJ196885 GOC196885:GOF196885 GXY196885:GYB196885 HHU196885:HHX196885 HRQ196885:HRT196885 IBM196885:IBP196885 ILI196885:ILL196885 IVE196885:IVH196885 JFA196885:JFD196885 JOW196885:JOZ196885 JYS196885:JYV196885 KIO196885:KIR196885 KSK196885:KSN196885 LCG196885:LCJ196885 LMC196885:LMF196885 LVY196885:LWB196885 MFU196885:MFX196885 MPQ196885:MPT196885 MZM196885:MZP196885 NJI196885:NJL196885 NTE196885:NTH196885 ODA196885:ODD196885 OMW196885:OMZ196885 OWS196885:OWV196885 PGO196885:PGR196885 PQK196885:PQN196885 QAG196885:QAJ196885 QKC196885:QKF196885 QTY196885:QUB196885 RDU196885:RDX196885 RNQ196885:RNT196885 RXM196885:RXP196885 SHI196885:SHL196885 SRE196885:SRH196885 TBA196885:TBD196885 TKW196885:TKZ196885 TUS196885:TUV196885 UEO196885:UER196885 UOK196885:UON196885 UYG196885:UYJ196885 VIC196885:VIF196885 VRY196885:VSB196885 WBU196885:WBX196885 WLQ196885:WLT196885 WVM196885:WVP196885 E262421:H262421 JA262421:JD262421 SW262421:SZ262421 ACS262421:ACV262421 AMO262421:AMR262421 AWK262421:AWN262421 BGG262421:BGJ262421 BQC262421:BQF262421 BZY262421:CAB262421 CJU262421:CJX262421 CTQ262421:CTT262421 DDM262421:DDP262421 DNI262421:DNL262421 DXE262421:DXH262421 EHA262421:EHD262421 EQW262421:EQZ262421 FAS262421:FAV262421 FKO262421:FKR262421 FUK262421:FUN262421 GEG262421:GEJ262421 GOC262421:GOF262421 GXY262421:GYB262421 HHU262421:HHX262421 HRQ262421:HRT262421 IBM262421:IBP262421 ILI262421:ILL262421 IVE262421:IVH262421 JFA262421:JFD262421 JOW262421:JOZ262421 JYS262421:JYV262421 KIO262421:KIR262421 KSK262421:KSN262421 LCG262421:LCJ262421 LMC262421:LMF262421 LVY262421:LWB262421 MFU262421:MFX262421 MPQ262421:MPT262421 MZM262421:MZP262421 NJI262421:NJL262421 NTE262421:NTH262421 ODA262421:ODD262421 OMW262421:OMZ262421 OWS262421:OWV262421 PGO262421:PGR262421 PQK262421:PQN262421 QAG262421:QAJ262421 QKC262421:QKF262421 QTY262421:QUB262421 RDU262421:RDX262421 RNQ262421:RNT262421 RXM262421:RXP262421 SHI262421:SHL262421 SRE262421:SRH262421 TBA262421:TBD262421 TKW262421:TKZ262421 TUS262421:TUV262421 UEO262421:UER262421 UOK262421:UON262421 UYG262421:UYJ262421 VIC262421:VIF262421 VRY262421:VSB262421 WBU262421:WBX262421 WLQ262421:WLT262421 WVM262421:WVP262421 E327957:H327957 JA327957:JD327957 SW327957:SZ327957 ACS327957:ACV327957 AMO327957:AMR327957 AWK327957:AWN327957 BGG327957:BGJ327957 BQC327957:BQF327957 BZY327957:CAB327957 CJU327957:CJX327957 CTQ327957:CTT327957 DDM327957:DDP327957 DNI327957:DNL327957 DXE327957:DXH327957 EHA327957:EHD327957 EQW327957:EQZ327957 FAS327957:FAV327957 FKO327957:FKR327957 FUK327957:FUN327957 GEG327957:GEJ327957 GOC327957:GOF327957 GXY327957:GYB327957 HHU327957:HHX327957 HRQ327957:HRT327957 IBM327957:IBP327957 ILI327957:ILL327957 IVE327957:IVH327957 JFA327957:JFD327957 JOW327957:JOZ327957 JYS327957:JYV327957 KIO327957:KIR327957 KSK327957:KSN327957 LCG327957:LCJ327957 LMC327957:LMF327957 LVY327957:LWB327957 MFU327957:MFX327957 MPQ327957:MPT327957 MZM327957:MZP327957 NJI327957:NJL327957 NTE327957:NTH327957 ODA327957:ODD327957 OMW327957:OMZ327957 OWS327957:OWV327957 PGO327957:PGR327957 PQK327957:PQN327957 QAG327957:QAJ327957 QKC327957:QKF327957 QTY327957:QUB327957 RDU327957:RDX327957 RNQ327957:RNT327957 RXM327957:RXP327957 SHI327957:SHL327957 SRE327957:SRH327957 TBA327957:TBD327957 TKW327957:TKZ327957 TUS327957:TUV327957 UEO327957:UER327957 UOK327957:UON327957 UYG327957:UYJ327957 VIC327957:VIF327957 VRY327957:VSB327957 WBU327957:WBX327957 WLQ327957:WLT327957 WVM327957:WVP327957 E393493:H393493 JA393493:JD393493 SW393493:SZ393493 ACS393493:ACV393493 AMO393493:AMR393493 AWK393493:AWN393493 BGG393493:BGJ393493 BQC393493:BQF393493 BZY393493:CAB393493 CJU393493:CJX393493 CTQ393493:CTT393493 DDM393493:DDP393493 DNI393493:DNL393493 DXE393493:DXH393493 EHA393493:EHD393493 EQW393493:EQZ393493 FAS393493:FAV393493 FKO393493:FKR393493 FUK393493:FUN393493 GEG393493:GEJ393493 GOC393493:GOF393493 GXY393493:GYB393493 HHU393493:HHX393493 HRQ393493:HRT393493 IBM393493:IBP393493 ILI393493:ILL393493 IVE393493:IVH393493 JFA393493:JFD393493 JOW393493:JOZ393493 JYS393493:JYV393493 KIO393493:KIR393493 KSK393493:KSN393493 LCG393493:LCJ393493 LMC393493:LMF393493 LVY393493:LWB393493 MFU393493:MFX393493 MPQ393493:MPT393493 MZM393493:MZP393493 NJI393493:NJL393493 NTE393493:NTH393493 ODA393493:ODD393493 OMW393493:OMZ393493 OWS393493:OWV393493 PGO393493:PGR393493 PQK393493:PQN393493 QAG393493:QAJ393493 QKC393493:QKF393493 QTY393493:QUB393493 RDU393493:RDX393493 RNQ393493:RNT393493 RXM393493:RXP393493 SHI393493:SHL393493 SRE393493:SRH393493 TBA393493:TBD393493 TKW393493:TKZ393493 TUS393493:TUV393493 UEO393493:UER393493 UOK393493:UON393493 UYG393493:UYJ393493 VIC393493:VIF393493 VRY393493:VSB393493 WBU393493:WBX393493 WLQ393493:WLT393493 WVM393493:WVP393493 E459029:H459029 JA459029:JD459029 SW459029:SZ459029 ACS459029:ACV459029 AMO459029:AMR459029 AWK459029:AWN459029 BGG459029:BGJ459029 BQC459029:BQF459029 BZY459029:CAB459029 CJU459029:CJX459029 CTQ459029:CTT459029 DDM459029:DDP459029 DNI459029:DNL459029 DXE459029:DXH459029 EHA459029:EHD459029 EQW459029:EQZ459029 FAS459029:FAV459029 FKO459029:FKR459029 FUK459029:FUN459029 GEG459029:GEJ459029 GOC459029:GOF459029 GXY459029:GYB459029 HHU459029:HHX459029 HRQ459029:HRT459029 IBM459029:IBP459029 ILI459029:ILL459029 IVE459029:IVH459029 JFA459029:JFD459029 JOW459029:JOZ459029 JYS459029:JYV459029 KIO459029:KIR459029 KSK459029:KSN459029 LCG459029:LCJ459029 LMC459029:LMF459029 LVY459029:LWB459029 MFU459029:MFX459029 MPQ459029:MPT459029 MZM459029:MZP459029 NJI459029:NJL459029 NTE459029:NTH459029 ODA459029:ODD459029 OMW459029:OMZ459029 OWS459029:OWV459029 PGO459029:PGR459029 PQK459029:PQN459029 QAG459029:QAJ459029 QKC459029:QKF459029 QTY459029:QUB459029 RDU459029:RDX459029 RNQ459029:RNT459029 RXM459029:RXP459029 SHI459029:SHL459029 SRE459029:SRH459029 TBA459029:TBD459029 TKW459029:TKZ459029 TUS459029:TUV459029 UEO459029:UER459029 UOK459029:UON459029 UYG459029:UYJ459029 VIC459029:VIF459029 VRY459029:VSB459029 WBU459029:WBX459029 WLQ459029:WLT459029 WVM459029:WVP459029 E524565:H524565 JA524565:JD524565 SW524565:SZ524565 ACS524565:ACV524565 AMO524565:AMR524565 AWK524565:AWN524565 BGG524565:BGJ524565 BQC524565:BQF524565 BZY524565:CAB524565 CJU524565:CJX524565 CTQ524565:CTT524565 DDM524565:DDP524565 DNI524565:DNL524565 DXE524565:DXH524565 EHA524565:EHD524565 EQW524565:EQZ524565 FAS524565:FAV524565 FKO524565:FKR524565 FUK524565:FUN524565 GEG524565:GEJ524565 GOC524565:GOF524565 GXY524565:GYB524565 HHU524565:HHX524565 HRQ524565:HRT524565 IBM524565:IBP524565 ILI524565:ILL524565 IVE524565:IVH524565 JFA524565:JFD524565 JOW524565:JOZ524565 JYS524565:JYV524565 KIO524565:KIR524565 KSK524565:KSN524565 LCG524565:LCJ524565 LMC524565:LMF524565 LVY524565:LWB524565 MFU524565:MFX524565 MPQ524565:MPT524565 MZM524565:MZP524565 NJI524565:NJL524565 NTE524565:NTH524565 ODA524565:ODD524565 OMW524565:OMZ524565 OWS524565:OWV524565 PGO524565:PGR524565 PQK524565:PQN524565 QAG524565:QAJ524565 QKC524565:QKF524565 QTY524565:QUB524565 RDU524565:RDX524565 RNQ524565:RNT524565 RXM524565:RXP524565 SHI524565:SHL524565 SRE524565:SRH524565 TBA524565:TBD524565 TKW524565:TKZ524565 TUS524565:TUV524565 UEO524565:UER524565 UOK524565:UON524565 UYG524565:UYJ524565 VIC524565:VIF524565 VRY524565:VSB524565 WBU524565:WBX524565 WLQ524565:WLT524565 WVM524565:WVP524565 E590101:H590101 JA590101:JD590101 SW590101:SZ590101 ACS590101:ACV590101 AMO590101:AMR590101 AWK590101:AWN590101 BGG590101:BGJ590101 BQC590101:BQF590101 BZY590101:CAB590101 CJU590101:CJX590101 CTQ590101:CTT590101 DDM590101:DDP590101 DNI590101:DNL590101 DXE590101:DXH590101 EHA590101:EHD590101 EQW590101:EQZ590101 FAS590101:FAV590101 FKO590101:FKR590101 FUK590101:FUN590101 GEG590101:GEJ590101 GOC590101:GOF590101 GXY590101:GYB590101 HHU590101:HHX590101 HRQ590101:HRT590101 IBM590101:IBP590101 ILI590101:ILL590101 IVE590101:IVH590101 JFA590101:JFD590101 JOW590101:JOZ590101 JYS590101:JYV590101 KIO590101:KIR590101 KSK590101:KSN590101 LCG590101:LCJ590101 LMC590101:LMF590101 LVY590101:LWB590101 MFU590101:MFX590101 MPQ590101:MPT590101 MZM590101:MZP590101 NJI590101:NJL590101 NTE590101:NTH590101 ODA590101:ODD590101 OMW590101:OMZ590101 OWS590101:OWV590101 PGO590101:PGR590101 PQK590101:PQN590101 QAG590101:QAJ590101 QKC590101:QKF590101 QTY590101:QUB590101 RDU590101:RDX590101 RNQ590101:RNT590101 RXM590101:RXP590101 SHI590101:SHL590101 SRE590101:SRH590101 TBA590101:TBD590101 TKW590101:TKZ590101 TUS590101:TUV590101 UEO590101:UER590101 UOK590101:UON590101 UYG590101:UYJ590101 VIC590101:VIF590101 VRY590101:VSB590101 WBU590101:WBX590101 WLQ590101:WLT590101 WVM590101:WVP590101 E655637:H655637 JA655637:JD655637 SW655637:SZ655637 ACS655637:ACV655637 AMO655637:AMR655637 AWK655637:AWN655637 BGG655637:BGJ655637 BQC655637:BQF655637 BZY655637:CAB655637 CJU655637:CJX655637 CTQ655637:CTT655637 DDM655637:DDP655637 DNI655637:DNL655637 DXE655637:DXH655637 EHA655637:EHD655637 EQW655637:EQZ655637 FAS655637:FAV655637 FKO655637:FKR655637 FUK655637:FUN655637 GEG655637:GEJ655637 GOC655637:GOF655637 GXY655637:GYB655637 HHU655637:HHX655637 HRQ655637:HRT655637 IBM655637:IBP655637 ILI655637:ILL655637 IVE655637:IVH655637 JFA655637:JFD655637 JOW655637:JOZ655637 JYS655637:JYV655637 KIO655637:KIR655637 KSK655637:KSN655637 LCG655637:LCJ655637 LMC655637:LMF655637 LVY655637:LWB655637 MFU655637:MFX655637 MPQ655637:MPT655637 MZM655637:MZP655637 NJI655637:NJL655637 NTE655637:NTH655637 ODA655637:ODD655637 OMW655637:OMZ655637 OWS655637:OWV655637 PGO655637:PGR655637 PQK655637:PQN655637 QAG655637:QAJ655637 QKC655637:QKF655637 QTY655637:QUB655637 RDU655637:RDX655637 RNQ655637:RNT655637 RXM655637:RXP655637 SHI655637:SHL655637 SRE655637:SRH655637 TBA655637:TBD655637 TKW655637:TKZ655637 TUS655637:TUV655637 UEO655637:UER655637 UOK655637:UON655637 UYG655637:UYJ655637 VIC655637:VIF655637 VRY655637:VSB655637 WBU655637:WBX655637 WLQ655637:WLT655637 WVM655637:WVP655637 E721173:H721173 JA721173:JD721173 SW721173:SZ721173 ACS721173:ACV721173 AMO721173:AMR721173 AWK721173:AWN721173 BGG721173:BGJ721173 BQC721173:BQF721173 BZY721173:CAB721173 CJU721173:CJX721173 CTQ721173:CTT721173 DDM721173:DDP721173 DNI721173:DNL721173 DXE721173:DXH721173 EHA721173:EHD721173 EQW721173:EQZ721173 FAS721173:FAV721173 FKO721173:FKR721173 FUK721173:FUN721173 GEG721173:GEJ721173 GOC721173:GOF721173 GXY721173:GYB721173 HHU721173:HHX721173 HRQ721173:HRT721173 IBM721173:IBP721173 ILI721173:ILL721173 IVE721173:IVH721173 JFA721173:JFD721173 JOW721173:JOZ721173 JYS721173:JYV721173 KIO721173:KIR721173 KSK721173:KSN721173 LCG721173:LCJ721173 LMC721173:LMF721173 LVY721173:LWB721173 MFU721173:MFX721173 MPQ721173:MPT721173 MZM721173:MZP721173 NJI721173:NJL721173 NTE721173:NTH721173 ODA721173:ODD721173 OMW721173:OMZ721173 OWS721173:OWV721173 PGO721173:PGR721173 PQK721173:PQN721173 QAG721173:QAJ721173 QKC721173:QKF721173 QTY721173:QUB721173 RDU721173:RDX721173 RNQ721173:RNT721173 RXM721173:RXP721173 SHI721173:SHL721173 SRE721173:SRH721173 TBA721173:TBD721173 TKW721173:TKZ721173 TUS721173:TUV721173 UEO721173:UER721173 UOK721173:UON721173 UYG721173:UYJ721173 VIC721173:VIF721173 VRY721173:VSB721173 WBU721173:WBX721173 WLQ721173:WLT721173 WVM721173:WVP721173 E786709:H786709 JA786709:JD786709 SW786709:SZ786709 ACS786709:ACV786709 AMO786709:AMR786709 AWK786709:AWN786709 BGG786709:BGJ786709 BQC786709:BQF786709 BZY786709:CAB786709 CJU786709:CJX786709 CTQ786709:CTT786709 DDM786709:DDP786709 DNI786709:DNL786709 DXE786709:DXH786709 EHA786709:EHD786709 EQW786709:EQZ786709 FAS786709:FAV786709 FKO786709:FKR786709 FUK786709:FUN786709 GEG786709:GEJ786709 GOC786709:GOF786709 GXY786709:GYB786709 HHU786709:HHX786709 HRQ786709:HRT786709 IBM786709:IBP786709 ILI786709:ILL786709 IVE786709:IVH786709 JFA786709:JFD786709 JOW786709:JOZ786709 JYS786709:JYV786709 KIO786709:KIR786709 KSK786709:KSN786709 LCG786709:LCJ786709 LMC786709:LMF786709 LVY786709:LWB786709 MFU786709:MFX786709 MPQ786709:MPT786709 MZM786709:MZP786709 NJI786709:NJL786709 NTE786709:NTH786709 ODA786709:ODD786709 OMW786709:OMZ786709 OWS786709:OWV786709 PGO786709:PGR786709 PQK786709:PQN786709 QAG786709:QAJ786709 QKC786709:QKF786709 QTY786709:QUB786709 RDU786709:RDX786709 RNQ786709:RNT786709 RXM786709:RXP786709 SHI786709:SHL786709 SRE786709:SRH786709 TBA786709:TBD786709 TKW786709:TKZ786709 TUS786709:TUV786709 UEO786709:UER786709 UOK786709:UON786709 UYG786709:UYJ786709 VIC786709:VIF786709 VRY786709:VSB786709 WBU786709:WBX786709 WLQ786709:WLT786709 WVM786709:WVP786709 E852245:H852245 JA852245:JD852245 SW852245:SZ852245 ACS852245:ACV852245 AMO852245:AMR852245 AWK852245:AWN852245 BGG852245:BGJ852245 BQC852245:BQF852245 BZY852245:CAB852245 CJU852245:CJX852245 CTQ852245:CTT852245 DDM852245:DDP852245 DNI852245:DNL852245 DXE852245:DXH852245 EHA852245:EHD852245 EQW852245:EQZ852245 FAS852245:FAV852245 FKO852245:FKR852245 FUK852245:FUN852245 GEG852245:GEJ852245 GOC852245:GOF852245 GXY852245:GYB852245 HHU852245:HHX852245 HRQ852245:HRT852245 IBM852245:IBP852245 ILI852245:ILL852245 IVE852245:IVH852245 JFA852245:JFD852245 JOW852245:JOZ852245 JYS852245:JYV852245 KIO852245:KIR852245 KSK852245:KSN852245 LCG852245:LCJ852245 LMC852245:LMF852245 LVY852245:LWB852245 MFU852245:MFX852245 MPQ852245:MPT852245 MZM852245:MZP852245 NJI852245:NJL852245 NTE852245:NTH852245 ODA852245:ODD852245 OMW852245:OMZ852245 OWS852245:OWV852245 PGO852245:PGR852245 PQK852245:PQN852245 QAG852245:QAJ852245 QKC852245:QKF852245 QTY852245:QUB852245 RDU852245:RDX852245 RNQ852245:RNT852245 RXM852245:RXP852245 SHI852245:SHL852245 SRE852245:SRH852245 TBA852245:TBD852245 TKW852245:TKZ852245 TUS852245:TUV852245 UEO852245:UER852245 UOK852245:UON852245 UYG852245:UYJ852245 VIC852245:VIF852245 VRY852245:VSB852245 WBU852245:WBX852245 WLQ852245:WLT852245 WVM852245:WVP852245 E917781:H917781 JA917781:JD917781 SW917781:SZ917781 ACS917781:ACV917781 AMO917781:AMR917781 AWK917781:AWN917781 BGG917781:BGJ917781 BQC917781:BQF917781 BZY917781:CAB917781 CJU917781:CJX917781 CTQ917781:CTT917781 DDM917781:DDP917781 DNI917781:DNL917781 DXE917781:DXH917781 EHA917781:EHD917781 EQW917781:EQZ917781 FAS917781:FAV917781 FKO917781:FKR917781 FUK917781:FUN917781 GEG917781:GEJ917781 GOC917781:GOF917781 GXY917781:GYB917781 HHU917781:HHX917781 HRQ917781:HRT917781 IBM917781:IBP917781 ILI917781:ILL917781 IVE917781:IVH917781 JFA917781:JFD917781 JOW917781:JOZ917781 JYS917781:JYV917781 KIO917781:KIR917781 KSK917781:KSN917781 LCG917781:LCJ917781 LMC917781:LMF917781 LVY917781:LWB917781 MFU917781:MFX917781 MPQ917781:MPT917781 MZM917781:MZP917781 NJI917781:NJL917781 NTE917781:NTH917781 ODA917781:ODD917781 OMW917781:OMZ917781 OWS917781:OWV917781 PGO917781:PGR917781 PQK917781:PQN917781 QAG917781:QAJ917781 QKC917781:QKF917781 QTY917781:QUB917781 RDU917781:RDX917781 RNQ917781:RNT917781 RXM917781:RXP917781 SHI917781:SHL917781 SRE917781:SRH917781 TBA917781:TBD917781 TKW917781:TKZ917781 TUS917781:TUV917781 UEO917781:UER917781 UOK917781:UON917781 UYG917781:UYJ917781 VIC917781:VIF917781 VRY917781:VSB917781 WBU917781:WBX917781 WLQ917781:WLT917781 WVM917781:WVP917781 E983317:H983317 JA983317:JD983317 SW983317:SZ983317 ACS983317:ACV983317 AMO983317:AMR983317 AWK983317:AWN983317 BGG983317:BGJ983317 BQC983317:BQF983317 BZY983317:CAB983317 CJU983317:CJX983317 CTQ983317:CTT983317 DDM983317:DDP983317 DNI983317:DNL983317 DXE983317:DXH983317 EHA983317:EHD983317 EQW983317:EQZ983317 FAS983317:FAV983317 FKO983317:FKR983317 FUK983317:FUN983317 GEG983317:GEJ983317 GOC983317:GOF983317 GXY983317:GYB983317 HHU983317:HHX983317 HRQ983317:HRT983317 IBM983317:IBP983317 ILI983317:ILL983317 IVE983317:IVH983317 JFA983317:JFD983317 JOW983317:JOZ983317 JYS983317:JYV983317 KIO983317:KIR983317 KSK983317:KSN983317 LCG983317:LCJ983317 LMC983317:LMF983317 LVY983317:LWB983317 MFU983317:MFX983317 MPQ983317:MPT983317 MZM983317:MZP983317 NJI983317:NJL983317 NTE983317:NTH983317 ODA983317:ODD983317 OMW983317:OMZ983317 OWS983317:OWV983317 PGO983317:PGR983317 PQK983317:PQN983317 QAG983317:QAJ983317 QKC983317:QKF983317 QTY983317:QUB983317 RDU983317:RDX983317 RNQ983317:RNT983317 RXM983317:RXP983317 SHI983317:SHL983317 SRE983317:SRH983317 TBA983317:TBD983317 TKW983317:TKZ983317 TUS983317:TUV983317 UEO983317:UER983317 UOK983317:UON983317 UYG983317:UYJ983317 VIC983317:VIF983317 VRY983317:VSB983317 WBU983317:WBX983317 WLQ983317:WLT983317 WVM983317:WVP983317 E65851:H65853 JA65851:JD65853 SW65851:SZ65853 ACS65851:ACV65853 AMO65851:AMR65853 AWK65851:AWN65853 BGG65851:BGJ65853 BQC65851:BQF65853 BZY65851:CAB65853 CJU65851:CJX65853 CTQ65851:CTT65853 DDM65851:DDP65853 DNI65851:DNL65853 DXE65851:DXH65853 EHA65851:EHD65853 EQW65851:EQZ65853 FAS65851:FAV65853 FKO65851:FKR65853 FUK65851:FUN65853 GEG65851:GEJ65853 GOC65851:GOF65853 GXY65851:GYB65853 HHU65851:HHX65853 HRQ65851:HRT65853 IBM65851:IBP65853 ILI65851:ILL65853 IVE65851:IVH65853 JFA65851:JFD65853 JOW65851:JOZ65853 JYS65851:JYV65853 KIO65851:KIR65853 KSK65851:KSN65853 LCG65851:LCJ65853 LMC65851:LMF65853 LVY65851:LWB65853 MFU65851:MFX65853 MPQ65851:MPT65853 MZM65851:MZP65853 NJI65851:NJL65853 NTE65851:NTH65853 ODA65851:ODD65853 OMW65851:OMZ65853 OWS65851:OWV65853 PGO65851:PGR65853 PQK65851:PQN65853 QAG65851:QAJ65853 QKC65851:QKF65853 QTY65851:QUB65853 RDU65851:RDX65853 RNQ65851:RNT65853 RXM65851:RXP65853 SHI65851:SHL65853 SRE65851:SRH65853 TBA65851:TBD65853 TKW65851:TKZ65853 TUS65851:TUV65853 UEO65851:UER65853 UOK65851:UON65853 UYG65851:UYJ65853 VIC65851:VIF65853 VRY65851:VSB65853 WBU65851:WBX65853 WLQ65851:WLT65853 WVM65851:WVP65853 E131387:H131389 JA131387:JD131389 SW131387:SZ131389 ACS131387:ACV131389 AMO131387:AMR131389 AWK131387:AWN131389 BGG131387:BGJ131389 BQC131387:BQF131389 BZY131387:CAB131389 CJU131387:CJX131389 CTQ131387:CTT131389 DDM131387:DDP131389 DNI131387:DNL131389 DXE131387:DXH131389 EHA131387:EHD131389 EQW131387:EQZ131389 FAS131387:FAV131389 FKO131387:FKR131389 FUK131387:FUN131389 GEG131387:GEJ131389 GOC131387:GOF131389 GXY131387:GYB131389 HHU131387:HHX131389 HRQ131387:HRT131389 IBM131387:IBP131389 ILI131387:ILL131389 IVE131387:IVH131389 JFA131387:JFD131389 JOW131387:JOZ131389 JYS131387:JYV131389 KIO131387:KIR131389 KSK131387:KSN131389 LCG131387:LCJ131389 LMC131387:LMF131389 LVY131387:LWB131389 MFU131387:MFX131389 MPQ131387:MPT131389 MZM131387:MZP131389 NJI131387:NJL131389 NTE131387:NTH131389 ODA131387:ODD131389 OMW131387:OMZ131389 OWS131387:OWV131389 PGO131387:PGR131389 PQK131387:PQN131389 QAG131387:QAJ131389 QKC131387:QKF131389 QTY131387:QUB131389 RDU131387:RDX131389 RNQ131387:RNT131389 RXM131387:RXP131389 SHI131387:SHL131389 SRE131387:SRH131389 TBA131387:TBD131389 TKW131387:TKZ131389 TUS131387:TUV131389 UEO131387:UER131389 UOK131387:UON131389 UYG131387:UYJ131389 VIC131387:VIF131389 VRY131387:VSB131389 WBU131387:WBX131389 WLQ131387:WLT131389 WVM131387:WVP131389 E196923:H196925 JA196923:JD196925 SW196923:SZ196925 ACS196923:ACV196925 AMO196923:AMR196925 AWK196923:AWN196925 BGG196923:BGJ196925 BQC196923:BQF196925 BZY196923:CAB196925 CJU196923:CJX196925 CTQ196923:CTT196925 DDM196923:DDP196925 DNI196923:DNL196925 DXE196923:DXH196925 EHA196923:EHD196925 EQW196923:EQZ196925 FAS196923:FAV196925 FKO196923:FKR196925 FUK196923:FUN196925 GEG196923:GEJ196925 GOC196923:GOF196925 GXY196923:GYB196925 HHU196923:HHX196925 HRQ196923:HRT196925 IBM196923:IBP196925 ILI196923:ILL196925 IVE196923:IVH196925 JFA196923:JFD196925 JOW196923:JOZ196925 JYS196923:JYV196925 KIO196923:KIR196925 KSK196923:KSN196925 LCG196923:LCJ196925 LMC196923:LMF196925 LVY196923:LWB196925 MFU196923:MFX196925 MPQ196923:MPT196925 MZM196923:MZP196925 NJI196923:NJL196925 NTE196923:NTH196925 ODA196923:ODD196925 OMW196923:OMZ196925 OWS196923:OWV196925 PGO196923:PGR196925 PQK196923:PQN196925 QAG196923:QAJ196925 QKC196923:QKF196925 QTY196923:QUB196925 RDU196923:RDX196925 RNQ196923:RNT196925 RXM196923:RXP196925 SHI196923:SHL196925 SRE196923:SRH196925 TBA196923:TBD196925 TKW196923:TKZ196925 TUS196923:TUV196925 UEO196923:UER196925 UOK196923:UON196925 UYG196923:UYJ196925 VIC196923:VIF196925 VRY196923:VSB196925 WBU196923:WBX196925 WLQ196923:WLT196925 WVM196923:WVP196925 E262459:H262461 JA262459:JD262461 SW262459:SZ262461 ACS262459:ACV262461 AMO262459:AMR262461 AWK262459:AWN262461 BGG262459:BGJ262461 BQC262459:BQF262461 BZY262459:CAB262461 CJU262459:CJX262461 CTQ262459:CTT262461 DDM262459:DDP262461 DNI262459:DNL262461 DXE262459:DXH262461 EHA262459:EHD262461 EQW262459:EQZ262461 FAS262459:FAV262461 FKO262459:FKR262461 FUK262459:FUN262461 GEG262459:GEJ262461 GOC262459:GOF262461 GXY262459:GYB262461 HHU262459:HHX262461 HRQ262459:HRT262461 IBM262459:IBP262461 ILI262459:ILL262461 IVE262459:IVH262461 JFA262459:JFD262461 JOW262459:JOZ262461 JYS262459:JYV262461 KIO262459:KIR262461 KSK262459:KSN262461 LCG262459:LCJ262461 LMC262459:LMF262461 LVY262459:LWB262461 MFU262459:MFX262461 MPQ262459:MPT262461 MZM262459:MZP262461 NJI262459:NJL262461 NTE262459:NTH262461 ODA262459:ODD262461 OMW262459:OMZ262461 OWS262459:OWV262461 PGO262459:PGR262461 PQK262459:PQN262461 QAG262459:QAJ262461 QKC262459:QKF262461 QTY262459:QUB262461 RDU262459:RDX262461 RNQ262459:RNT262461 RXM262459:RXP262461 SHI262459:SHL262461 SRE262459:SRH262461 TBA262459:TBD262461 TKW262459:TKZ262461 TUS262459:TUV262461 UEO262459:UER262461 UOK262459:UON262461 UYG262459:UYJ262461 VIC262459:VIF262461 VRY262459:VSB262461 WBU262459:WBX262461 WLQ262459:WLT262461 WVM262459:WVP262461 E327995:H327997 JA327995:JD327997 SW327995:SZ327997 ACS327995:ACV327997 AMO327995:AMR327997 AWK327995:AWN327997 BGG327995:BGJ327997 BQC327995:BQF327997 BZY327995:CAB327997 CJU327995:CJX327997 CTQ327995:CTT327997 DDM327995:DDP327997 DNI327995:DNL327997 DXE327995:DXH327997 EHA327995:EHD327997 EQW327995:EQZ327997 FAS327995:FAV327997 FKO327995:FKR327997 FUK327995:FUN327997 GEG327995:GEJ327997 GOC327995:GOF327997 GXY327995:GYB327997 HHU327995:HHX327997 HRQ327995:HRT327997 IBM327995:IBP327997 ILI327995:ILL327997 IVE327995:IVH327997 JFA327995:JFD327997 JOW327995:JOZ327997 JYS327995:JYV327997 KIO327995:KIR327997 KSK327995:KSN327997 LCG327995:LCJ327997 LMC327995:LMF327997 LVY327995:LWB327997 MFU327995:MFX327997 MPQ327995:MPT327997 MZM327995:MZP327997 NJI327995:NJL327997 NTE327995:NTH327997 ODA327995:ODD327997 OMW327995:OMZ327997 OWS327995:OWV327997 PGO327995:PGR327997 PQK327995:PQN327997 QAG327995:QAJ327997 QKC327995:QKF327997 QTY327995:QUB327997 RDU327995:RDX327997 RNQ327995:RNT327997 RXM327995:RXP327997 SHI327995:SHL327997 SRE327995:SRH327997 TBA327995:TBD327997 TKW327995:TKZ327997 TUS327995:TUV327997 UEO327995:UER327997 UOK327995:UON327997 UYG327995:UYJ327997 VIC327995:VIF327997 VRY327995:VSB327997 WBU327995:WBX327997 WLQ327995:WLT327997 WVM327995:WVP327997 E393531:H393533 JA393531:JD393533 SW393531:SZ393533 ACS393531:ACV393533 AMO393531:AMR393533 AWK393531:AWN393533 BGG393531:BGJ393533 BQC393531:BQF393533 BZY393531:CAB393533 CJU393531:CJX393533 CTQ393531:CTT393533 DDM393531:DDP393533 DNI393531:DNL393533 DXE393531:DXH393533 EHA393531:EHD393533 EQW393531:EQZ393533 FAS393531:FAV393533 FKO393531:FKR393533 FUK393531:FUN393533 GEG393531:GEJ393533 GOC393531:GOF393533 GXY393531:GYB393533 HHU393531:HHX393533 HRQ393531:HRT393533 IBM393531:IBP393533 ILI393531:ILL393533 IVE393531:IVH393533 JFA393531:JFD393533 JOW393531:JOZ393533 JYS393531:JYV393533 KIO393531:KIR393533 KSK393531:KSN393533 LCG393531:LCJ393533 LMC393531:LMF393533 LVY393531:LWB393533 MFU393531:MFX393533 MPQ393531:MPT393533 MZM393531:MZP393533 NJI393531:NJL393533 NTE393531:NTH393533 ODA393531:ODD393533 OMW393531:OMZ393533 OWS393531:OWV393533 PGO393531:PGR393533 PQK393531:PQN393533 QAG393531:QAJ393533 QKC393531:QKF393533 QTY393531:QUB393533 RDU393531:RDX393533 RNQ393531:RNT393533 RXM393531:RXP393533 SHI393531:SHL393533 SRE393531:SRH393533 TBA393531:TBD393533 TKW393531:TKZ393533 TUS393531:TUV393533 UEO393531:UER393533 UOK393531:UON393533 UYG393531:UYJ393533 VIC393531:VIF393533 VRY393531:VSB393533 WBU393531:WBX393533 WLQ393531:WLT393533 WVM393531:WVP393533 E459067:H459069 JA459067:JD459069 SW459067:SZ459069 ACS459067:ACV459069 AMO459067:AMR459069 AWK459067:AWN459069 BGG459067:BGJ459069 BQC459067:BQF459069 BZY459067:CAB459069 CJU459067:CJX459069 CTQ459067:CTT459069 DDM459067:DDP459069 DNI459067:DNL459069 DXE459067:DXH459069 EHA459067:EHD459069 EQW459067:EQZ459069 FAS459067:FAV459069 FKO459067:FKR459069 FUK459067:FUN459069 GEG459067:GEJ459069 GOC459067:GOF459069 GXY459067:GYB459069 HHU459067:HHX459069 HRQ459067:HRT459069 IBM459067:IBP459069 ILI459067:ILL459069 IVE459067:IVH459069 JFA459067:JFD459069 JOW459067:JOZ459069 JYS459067:JYV459069 KIO459067:KIR459069 KSK459067:KSN459069 LCG459067:LCJ459069 LMC459067:LMF459069 LVY459067:LWB459069 MFU459067:MFX459069 MPQ459067:MPT459069 MZM459067:MZP459069 NJI459067:NJL459069 NTE459067:NTH459069 ODA459067:ODD459069 OMW459067:OMZ459069 OWS459067:OWV459069 PGO459067:PGR459069 PQK459067:PQN459069 QAG459067:QAJ459069 QKC459067:QKF459069 QTY459067:QUB459069 RDU459067:RDX459069 RNQ459067:RNT459069 RXM459067:RXP459069 SHI459067:SHL459069 SRE459067:SRH459069 TBA459067:TBD459069 TKW459067:TKZ459069 TUS459067:TUV459069 UEO459067:UER459069 UOK459067:UON459069 UYG459067:UYJ459069 VIC459067:VIF459069 VRY459067:VSB459069 WBU459067:WBX459069 WLQ459067:WLT459069 WVM459067:WVP459069 E524603:H524605 JA524603:JD524605 SW524603:SZ524605 ACS524603:ACV524605 AMO524603:AMR524605 AWK524603:AWN524605 BGG524603:BGJ524605 BQC524603:BQF524605 BZY524603:CAB524605 CJU524603:CJX524605 CTQ524603:CTT524605 DDM524603:DDP524605 DNI524603:DNL524605 DXE524603:DXH524605 EHA524603:EHD524605 EQW524603:EQZ524605 FAS524603:FAV524605 FKO524603:FKR524605 FUK524603:FUN524605 GEG524603:GEJ524605 GOC524603:GOF524605 GXY524603:GYB524605 HHU524603:HHX524605 HRQ524603:HRT524605 IBM524603:IBP524605 ILI524603:ILL524605 IVE524603:IVH524605 JFA524603:JFD524605 JOW524603:JOZ524605 JYS524603:JYV524605 KIO524603:KIR524605 KSK524603:KSN524605 LCG524603:LCJ524605 LMC524603:LMF524605 LVY524603:LWB524605 MFU524603:MFX524605 MPQ524603:MPT524605 MZM524603:MZP524605 NJI524603:NJL524605 NTE524603:NTH524605 ODA524603:ODD524605 OMW524603:OMZ524605 OWS524603:OWV524605 PGO524603:PGR524605 PQK524603:PQN524605 QAG524603:QAJ524605 QKC524603:QKF524605 QTY524603:QUB524605 RDU524603:RDX524605 RNQ524603:RNT524605 RXM524603:RXP524605 SHI524603:SHL524605 SRE524603:SRH524605 TBA524603:TBD524605 TKW524603:TKZ524605 TUS524603:TUV524605 UEO524603:UER524605 UOK524603:UON524605 UYG524603:UYJ524605 VIC524603:VIF524605 VRY524603:VSB524605 WBU524603:WBX524605 WLQ524603:WLT524605 WVM524603:WVP524605 E590139:H590141 JA590139:JD590141 SW590139:SZ590141 ACS590139:ACV590141 AMO590139:AMR590141 AWK590139:AWN590141 BGG590139:BGJ590141 BQC590139:BQF590141 BZY590139:CAB590141 CJU590139:CJX590141 CTQ590139:CTT590141 DDM590139:DDP590141 DNI590139:DNL590141 DXE590139:DXH590141 EHA590139:EHD590141 EQW590139:EQZ590141 FAS590139:FAV590141 FKO590139:FKR590141 FUK590139:FUN590141 GEG590139:GEJ590141 GOC590139:GOF590141 GXY590139:GYB590141 HHU590139:HHX590141 HRQ590139:HRT590141 IBM590139:IBP590141 ILI590139:ILL590141 IVE590139:IVH590141 JFA590139:JFD590141 JOW590139:JOZ590141 JYS590139:JYV590141 KIO590139:KIR590141 KSK590139:KSN590141 LCG590139:LCJ590141 LMC590139:LMF590141 LVY590139:LWB590141 MFU590139:MFX590141 MPQ590139:MPT590141 MZM590139:MZP590141 NJI590139:NJL590141 NTE590139:NTH590141 ODA590139:ODD590141 OMW590139:OMZ590141 OWS590139:OWV590141 PGO590139:PGR590141 PQK590139:PQN590141 QAG590139:QAJ590141 QKC590139:QKF590141 QTY590139:QUB590141 RDU590139:RDX590141 RNQ590139:RNT590141 RXM590139:RXP590141 SHI590139:SHL590141 SRE590139:SRH590141 TBA590139:TBD590141 TKW590139:TKZ590141 TUS590139:TUV590141 UEO590139:UER590141 UOK590139:UON590141 UYG590139:UYJ590141 VIC590139:VIF590141 VRY590139:VSB590141 WBU590139:WBX590141 WLQ590139:WLT590141 WVM590139:WVP590141 E655675:H655677 JA655675:JD655677 SW655675:SZ655677 ACS655675:ACV655677 AMO655675:AMR655677 AWK655675:AWN655677 BGG655675:BGJ655677 BQC655675:BQF655677 BZY655675:CAB655677 CJU655675:CJX655677 CTQ655675:CTT655677 DDM655675:DDP655677 DNI655675:DNL655677 DXE655675:DXH655677 EHA655675:EHD655677 EQW655675:EQZ655677 FAS655675:FAV655677 FKO655675:FKR655677 FUK655675:FUN655677 GEG655675:GEJ655677 GOC655675:GOF655677 GXY655675:GYB655677 HHU655675:HHX655677 HRQ655675:HRT655677 IBM655675:IBP655677 ILI655675:ILL655677 IVE655675:IVH655677 JFA655675:JFD655677 JOW655675:JOZ655677 JYS655675:JYV655677 KIO655675:KIR655677 KSK655675:KSN655677 LCG655675:LCJ655677 LMC655675:LMF655677 LVY655675:LWB655677 MFU655675:MFX655677 MPQ655675:MPT655677 MZM655675:MZP655677 NJI655675:NJL655677 NTE655675:NTH655677 ODA655675:ODD655677 OMW655675:OMZ655677 OWS655675:OWV655677 PGO655675:PGR655677 PQK655675:PQN655677 QAG655675:QAJ655677 QKC655675:QKF655677 QTY655675:QUB655677 RDU655675:RDX655677 RNQ655675:RNT655677 RXM655675:RXP655677 SHI655675:SHL655677 SRE655675:SRH655677 TBA655675:TBD655677 TKW655675:TKZ655677 TUS655675:TUV655677 UEO655675:UER655677 UOK655675:UON655677 UYG655675:UYJ655677 VIC655675:VIF655677 VRY655675:VSB655677 WBU655675:WBX655677 WLQ655675:WLT655677 WVM655675:WVP655677 E721211:H721213 JA721211:JD721213 SW721211:SZ721213 ACS721211:ACV721213 AMO721211:AMR721213 AWK721211:AWN721213 BGG721211:BGJ721213 BQC721211:BQF721213 BZY721211:CAB721213 CJU721211:CJX721213 CTQ721211:CTT721213 DDM721211:DDP721213 DNI721211:DNL721213 DXE721211:DXH721213 EHA721211:EHD721213 EQW721211:EQZ721213 FAS721211:FAV721213 FKO721211:FKR721213 FUK721211:FUN721213 GEG721211:GEJ721213 GOC721211:GOF721213 GXY721211:GYB721213 HHU721211:HHX721213 HRQ721211:HRT721213 IBM721211:IBP721213 ILI721211:ILL721213 IVE721211:IVH721213 JFA721211:JFD721213 JOW721211:JOZ721213 JYS721211:JYV721213 KIO721211:KIR721213 KSK721211:KSN721213 LCG721211:LCJ721213 LMC721211:LMF721213 LVY721211:LWB721213 MFU721211:MFX721213 MPQ721211:MPT721213 MZM721211:MZP721213 NJI721211:NJL721213 NTE721211:NTH721213 ODA721211:ODD721213 OMW721211:OMZ721213 OWS721211:OWV721213 PGO721211:PGR721213 PQK721211:PQN721213 QAG721211:QAJ721213 QKC721211:QKF721213 QTY721211:QUB721213 RDU721211:RDX721213 RNQ721211:RNT721213 RXM721211:RXP721213 SHI721211:SHL721213 SRE721211:SRH721213 TBA721211:TBD721213 TKW721211:TKZ721213 TUS721211:TUV721213 UEO721211:UER721213 UOK721211:UON721213 UYG721211:UYJ721213 VIC721211:VIF721213 VRY721211:VSB721213 WBU721211:WBX721213 WLQ721211:WLT721213 WVM721211:WVP721213 E786747:H786749 JA786747:JD786749 SW786747:SZ786749 ACS786747:ACV786749 AMO786747:AMR786749 AWK786747:AWN786749 BGG786747:BGJ786749 BQC786747:BQF786749 BZY786747:CAB786749 CJU786747:CJX786749 CTQ786747:CTT786749 DDM786747:DDP786749 DNI786747:DNL786749 DXE786747:DXH786749 EHA786747:EHD786749 EQW786747:EQZ786749 FAS786747:FAV786749 FKO786747:FKR786749 FUK786747:FUN786749 GEG786747:GEJ786749 GOC786747:GOF786749 GXY786747:GYB786749 HHU786747:HHX786749 HRQ786747:HRT786749 IBM786747:IBP786749 ILI786747:ILL786749 IVE786747:IVH786749 JFA786747:JFD786749 JOW786747:JOZ786749 JYS786747:JYV786749 KIO786747:KIR786749 KSK786747:KSN786749 LCG786747:LCJ786749 LMC786747:LMF786749 LVY786747:LWB786749 MFU786747:MFX786749 MPQ786747:MPT786749 MZM786747:MZP786749 NJI786747:NJL786749 NTE786747:NTH786749 ODA786747:ODD786749 OMW786747:OMZ786749 OWS786747:OWV786749 PGO786747:PGR786749 PQK786747:PQN786749 QAG786747:QAJ786749 QKC786747:QKF786749 QTY786747:QUB786749 RDU786747:RDX786749 RNQ786747:RNT786749 RXM786747:RXP786749 SHI786747:SHL786749 SRE786747:SRH786749 TBA786747:TBD786749 TKW786747:TKZ786749 TUS786747:TUV786749 UEO786747:UER786749 UOK786747:UON786749 UYG786747:UYJ786749 VIC786747:VIF786749 VRY786747:VSB786749 WBU786747:WBX786749 WLQ786747:WLT786749 WVM786747:WVP786749 E852283:H852285 JA852283:JD852285 SW852283:SZ852285 ACS852283:ACV852285 AMO852283:AMR852285 AWK852283:AWN852285 BGG852283:BGJ852285 BQC852283:BQF852285 BZY852283:CAB852285 CJU852283:CJX852285 CTQ852283:CTT852285 DDM852283:DDP852285 DNI852283:DNL852285 DXE852283:DXH852285 EHA852283:EHD852285 EQW852283:EQZ852285 FAS852283:FAV852285 FKO852283:FKR852285 FUK852283:FUN852285 GEG852283:GEJ852285 GOC852283:GOF852285 GXY852283:GYB852285 HHU852283:HHX852285 HRQ852283:HRT852285 IBM852283:IBP852285 ILI852283:ILL852285 IVE852283:IVH852285 JFA852283:JFD852285 JOW852283:JOZ852285 JYS852283:JYV852285 KIO852283:KIR852285 KSK852283:KSN852285 LCG852283:LCJ852285 LMC852283:LMF852285 LVY852283:LWB852285 MFU852283:MFX852285 MPQ852283:MPT852285 MZM852283:MZP852285 NJI852283:NJL852285 NTE852283:NTH852285 ODA852283:ODD852285 OMW852283:OMZ852285 OWS852283:OWV852285 PGO852283:PGR852285 PQK852283:PQN852285 QAG852283:QAJ852285 QKC852283:QKF852285 QTY852283:QUB852285 RDU852283:RDX852285 RNQ852283:RNT852285 RXM852283:RXP852285 SHI852283:SHL852285 SRE852283:SRH852285 TBA852283:TBD852285 TKW852283:TKZ852285 TUS852283:TUV852285 UEO852283:UER852285 UOK852283:UON852285 UYG852283:UYJ852285 VIC852283:VIF852285 VRY852283:VSB852285 WBU852283:WBX852285 WLQ852283:WLT852285 WVM852283:WVP852285 E917819:H917821 JA917819:JD917821 SW917819:SZ917821 ACS917819:ACV917821 AMO917819:AMR917821 AWK917819:AWN917821 BGG917819:BGJ917821 BQC917819:BQF917821 BZY917819:CAB917821 CJU917819:CJX917821 CTQ917819:CTT917821 DDM917819:DDP917821 DNI917819:DNL917821 DXE917819:DXH917821 EHA917819:EHD917821 EQW917819:EQZ917821 FAS917819:FAV917821 FKO917819:FKR917821 FUK917819:FUN917821 GEG917819:GEJ917821 GOC917819:GOF917821 GXY917819:GYB917821 HHU917819:HHX917821 HRQ917819:HRT917821 IBM917819:IBP917821 ILI917819:ILL917821 IVE917819:IVH917821 JFA917819:JFD917821 JOW917819:JOZ917821 JYS917819:JYV917821 KIO917819:KIR917821 KSK917819:KSN917821 LCG917819:LCJ917821 LMC917819:LMF917821 LVY917819:LWB917821 MFU917819:MFX917821 MPQ917819:MPT917821 MZM917819:MZP917821 NJI917819:NJL917821 NTE917819:NTH917821 ODA917819:ODD917821 OMW917819:OMZ917821 OWS917819:OWV917821 PGO917819:PGR917821 PQK917819:PQN917821 QAG917819:QAJ917821 QKC917819:QKF917821 QTY917819:QUB917821 RDU917819:RDX917821 RNQ917819:RNT917821 RXM917819:RXP917821 SHI917819:SHL917821 SRE917819:SRH917821 TBA917819:TBD917821 TKW917819:TKZ917821 TUS917819:TUV917821 UEO917819:UER917821 UOK917819:UON917821 UYG917819:UYJ917821 VIC917819:VIF917821 VRY917819:VSB917821 WBU917819:WBX917821 WLQ917819:WLT917821 WVM917819:WVP917821 E983355:H983357 JA983355:JD983357 SW983355:SZ983357 ACS983355:ACV983357 AMO983355:AMR983357 AWK983355:AWN983357 BGG983355:BGJ983357 BQC983355:BQF983357 BZY983355:CAB983357 CJU983355:CJX983357 CTQ983355:CTT983357 DDM983355:DDP983357 DNI983355:DNL983357 DXE983355:DXH983357 EHA983355:EHD983357 EQW983355:EQZ983357 FAS983355:FAV983357 FKO983355:FKR983357 FUK983355:FUN983357 GEG983355:GEJ983357 GOC983355:GOF983357 GXY983355:GYB983357 HHU983355:HHX983357 HRQ983355:HRT983357 IBM983355:IBP983357 ILI983355:ILL983357 IVE983355:IVH983357 JFA983355:JFD983357 JOW983355:JOZ983357 JYS983355:JYV983357 KIO983355:KIR983357 KSK983355:KSN983357 LCG983355:LCJ983357 LMC983355:LMF983357 LVY983355:LWB983357 MFU983355:MFX983357 MPQ983355:MPT983357 MZM983355:MZP983357 NJI983355:NJL983357 NTE983355:NTH983357 ODA983355:ODD983357 OMW983355:OMZ983357 OWS983355:OWV983357 PGO983355:PGR983357 PQK983355:PQN983357 QAG983355:QAJ983357 QKC983355:QKF983357 QTY983355:QUB983357 RDU983355:RDX983357 RNQ983355:RNT983357 RXM983355:RXP983357 SHI983355:SHL983357 SRE983355:SRH983357 TBA983355:TBD983357 TKW983355:TKZ983357 TUS983355:TUV983357 UEO983355:UER983357 UOK983355:UON983357 UYG983355:UYJ983357 VIC983355:VIF983357 VRY983355:VSB983357 WBU983355:WBX983357 WLQ983355:WLT983357 WVM983355:WVP983357 E66018:H66018 JA66018:JD66018 SW66018:SZ66018 ACS66018:ACV66018 AMO66018:AMR66018 AWK66018:AWN66018 BGG66018:BGJ66018 BQC66018:BQF66018 BZY66018:CAB66018 CJU66018:CJX66018 CTQ66018:CTT66018 DDM66018:DDP66018 DNI66018:DNL66018 DXE66018:DXH66018 EHA66018:EHD66018 EQW66018:EQZ66018 FAS66018:FAV66018 FKO66018:FKR66018 FUK66018:FUN66018 GEG66018:GEJ66018 GOC66018:GOF66018 GXY66018:GYB66018 HHU66018:HHX66018 HRQ66018:HRT66018 IBM66018:IBP66018 ILI66018:ILL66018 IVE66018:IVH66018 JFA66018:JFD66018 JOW66018:JOZ66018 JYS66018:JYV66018 KIO66018:KIR66018 KSK66018:KSN66018 LCG66018:LCJ66018 LMC66018:LMF66018 LVY66018:LWB66018 MFU66018:MFX66018 MPQ66018:MPT66018 MZM66018:MZP66018 NJI66018:NJL66018 NTE66018:NTH66018 ODA66018:ODD66018 OMW66018:OMZ66018 OWS66018:OWV66018 PGO66018:PGR66018 PQK66018:PQN66018 QAG66018:QAJ66018 QKC66018:QKF66018 QTY66018:QUB66018 RDU66018:RDX66018 RNQ66018:RNT66018 RXM66018:RXP66018 SHI66018:SHL66018 SRE66018:SRH66018 TBA66018:TBD66018 TKW66018:TKZ66018 TUS66018:TUV66018 UEO66018:UER66018 UOK66018:UON66018 UYG66018:UYJ66018 VIC66018:VIF66018 VRY66018:VSB66018 WBU66018:WBX66018 WLQ66018:WLT66018 WVM66018:WVP66018 E131554:H131554 JA131554:JD131554 SW131554:SZ131554 ACS131554:ACV131554 AMO131554:AMR131554 AWK131554:AWN131554 BGG131554:BGJ131554 BQC131554:BQF131554 BZY131554:CAB131554 CJU131554:CJX131554 CTQ131554:CTT131554 DDM131554:DDP131554 DNI131554:DNL131554 DXE131554:DXH131554 EHA131554:EHD131554 EQW131554:EQZ131554 FAS131554:FAV131554 FKO131554:FKR131554 FUK131554:FUN131554 GEG131554:GEJ131554 GOC131554:GOF131554 GXY131554:GYB131554 HHU131554:HHX131554 HRQ131554:HRT131554 IBM131554:IBP131554 ILI131554:ILL131554 IVE131554:IVH131554 JFA131554:JFD131554 JOW131554:JOZ131554 JYS131554:JYV131554 KIO131554:KIR131554 KSK131554:KSN131554 LCG131554:LCJ131554 LMC131554:LMF131554 LVY131554:LWB131554 MFU131554:MFX131554 MPQ131554:MPT131554 MZM131554:MZP131554 NJI131554:NJL131554 NTE131554:NTH131554 ODA131554:ODD131554 OMW131554:OMZ131554 OWS131554:OWV131554 PGO131554:PGR131554 PQK131554:PQN131554 QAG131554:QAJ131554 QKC131554:QKF131554 QTY131554:QUB131554 RDU131554:RDX131554 RNQ131554:RNT131554 RXM131554:RXP131554 SHI131554:SHL131554 SRE131554:SRH131554 TBA131554:TBD131554 TKW131554:TKZ131554 TUS131554:TUV131554 UEO131554:UER131554 UOK131554:UON131554 UYG131554:UYJ131554 VIC131554:VIF131554 VRY131554:VSB131554 WBU131554:WBX131554 WLQ131554:WLT131554 WVM131554:WVP131554 E197090:H197090 JA197090:JD197090 SW197090:SZ197090 ACS197090:ACV197090 AMO197090:AMR197090 AWK197090:AWN197090 BGG197090:BGJ197090 BQC197090:BQF197090 BZY197090:CAB197090 CJU197090:CJX197090 CTQ197090:CTT197090 DDM197090:DDP197090 DNI197090:DNL197090 DXE197090:DXH197090 EHA197090:EHD197090 EQW197090:EQZ197090 FAS197090:FAV197090 FKO197090:FKR197090 FUK197090:FUN197090 GEG197090:GEJ197090 GOC197090:GOF197090 GXY197090:GYB197090 HHU197090:HHX197090 HRQ197090:HRT197090 IBM197090:IBP197090 ILI197090:ILL197090 IVE197090:IVH197090 JFA197090:JFD197090 JOW197090:JOZ197090 JYS197090:JYV197090 KIO197090:KIR197090 KSK197090:KSN197090 LCG197090:LCJ197090 LMC197090:LMF197090 LVY197090:LWB197090 MFU197090:MFX197090 MPQ197090:MPT197090 MZM197090:MZP197090 NJI197090:NJL197090 NTE197090:NTH197090 ODA197090:ODD197090 OMW197090:OMZ197090 OWS197090:OWV197090 PGO197090:PGR197090 PQK197090:PQN197090 QAG197090:QAJ197090 QKC197090:QKF197090 QTY197090:QUB197090 RDU197090:RDX197090 RNQ197090:RNT197090 RXM197090:RXP197090 SHI197090:SHL197090 SRE197090:SRH197090 TBA197090:TBD197090 TKW197090:TKZ197090 TUS197090:TUV197090 UEO197090:UER197090 UOK197090:UON197090 UYG197090:UYJ197090 VIC197090:VIF197090 VRY197090:VSB197090 WBU197090:WBX197090 WLQ197090:WLT197090 WVM197090:WVP197090 E262626:H262626 JA262626:JD262626 SW262626:SZ262626 ACS262626:ACV262626 AMO262626:AMR262626 AWK262626:AWN262626 BGG262626:BGJ262626 BQC262626:BQF262626 BZY262626:CAB262626 CJU262626:CJX262626 CTQ262626:CTT262626 DDM262626:DDP262626 DNI262626:DNL262626 DXE262626:DXH262626 EHA262626:EHD262626 EQW262626:EQZ262626 FAS262626:FAV262626 FKO262626:FKR262626 FUK262626:FUN262626 GEG262626:GEJ262626 GOC262626:GOF262626 GXY262626:GYB262626 HHU262626:HHX262626 HRQ262626:HRT262626 IBM262626:IBP262626 ILI262626:ILL262626 IVE262626:IVH262626 JFA262626:JFD262626 JOW262626:JOZ262626 JYS262626:JYV262626 KIO262626:KIR262626 KSK262626:KSN262626 LCG262626:LCJ262626 LMC262626:LMF262626 LVY262626:LWB262626 MFU262626:MFX262626 MPQ262626:MPT262626 MZM262626:MZP262626 NJI262626:NJL262626 NTE262626:NTH262626 ODA262626:ODD262626 OMW262626:OMZ262626 OWS262626:OWV262626 PGO262626:PGR262626 PQK262626:PQN262626 QAG262626:QAJ262626 QKC262626:QKF262626 QTY262626:QUB262626 RDU262626:RDX262626 RNQ262626:RNT262626 RXM262626:RXP262626 SHI262626:SHL262626 SRE262626:SRH262626 TBA262626:TBD262626 TKW262626:TKZ262626 TUS262626:TUV262626 UEO262626:UER262626 UOK262626:UON262626 UYG262626:UYJ262626 VIC262626:VIF262626 VRY262626:VSB262626 WBU262626:WBX262626 WLQ262626:WLT262626 WVM262626:WVP262626 E328162:H328162 JA328162:JD328162 SW328162:SZ328162 ACS328162:ACV328162 AMO328162:AMR328162 AWK328162:AWN328162 BGG328162:BGJ328162 BQC328162:BQF328162 BZY328162:CAB328162 CJU328162:CJX328162 CTQ328162:CTT328162 DDM328162:DDP328162 DNI328162:DNL328162 DXE328162:DXH328162 EHA328162:EHD328162 EQW328162:EQZ328162 FAS328162:FAV328162 FKO328162:FKR328162 FUK328162:FUN328162 GEG328162:GEJ328162 GOC328162:GOF328162 GXY328162:GYB328162 HHU328162:HHX328162 HRQ328162:HRT328162 IBM328162:IBP328162 ILI328162:ILL328162 IVE328162:IVH328162 JFA328162:JFD328162 JOW328162:JOZ328162 JYS328162:JYV328162 KIO328162:KIR328162 KSK328162:KSN328162 LCG328162:LCJ328162 LMC328162:LMF328162 LVY328162:LWB328162 MFU328162:MFX328162 MPQ328162:MPT328162 MZM328162:MZP328162 NJI328162:NJL328162 NTE328162:NTH328162 ODA328162:ODD328162 OMW328162:OMZ328162 OWS328162:OWV328162 PGO328162:PGR328162 PQK328162:PQN328162 QAG328162:QAJ328162 QKC328162:QKF328162 QTY328162:QUB328162 RDU328162:RDX328162 RNQ328162:RNT328162 RXM328162:RXP328162 SHI328162:SHL328162 SRE328162:SRH328162 TBA328162:TBD328162 TKW328162:TKZ328162 TUS328162:TUV328162 UEO328162:UER328162 UOK328162:UON328162 UYG328162:UYJ328162 VIC328162:VIF328162 VRY328162:VSB328162 WBU328162:WBX328162 WLQ328162:WLT328162 WVM328162:WVP328162 E393698:H393698 JA393698:JD393698 SW393698:SZ393698 ACS393698:ACV393698 AMO393698:AMR393698 AWK393698:AWN393698 BGG393698:BGJ393698 BQC393698:BQF393698 BZY393698:CAB393698 CJU393698:CJX393698 CTQ393698:CTT393698 DDM393698:DDP393698 DNI393698:DNL393698 DXE393698:DXH393698 EHA393698:EHD393698 EQW393698:EQZ393698 FAS393698:FAV393698 FKO393698:FKR393698 FUK393698:FUN393698 GEG393698:GEJ393698 GOC393698:GOF393698 GXY393698:GYB393698 HHU393698:HHX393698 HRQ393698:HRT393698 IBM393698:IBP393698 ILI393698:ILL393698 IVE393698:IVH393698 JFA393698:JFD393698 JOW393698:JOZ393698 JYS393698:JYV393698 KIO393698:KIR393698 KSK393698:KSN393698 LCG393698:LCJ393698 LMC393698:LMF393698 LVY393698:LWB393698 MFU393698:MFX393698 MPQ393698:MPT393698 MZM393698:MZP393698 NJI393698:NJL393698 NTE393698:NTH393698 ODA393698:ODD393698 OMW393698:OMZ393698 OWS393698:OWV393698 PGO393698:PGR393698 PQK393698:PQN393698 QAG393698:QAJ393698 QKC393698:QKF393698 QTY393698:QUB393698 RDU393698:RDX393698 RNQ393698:RNT393698 RXM393698:RXP393698 SHI393698:SHL393698 SRE393698:SRH393698 TBA393698:TBD393698 TKW393698:TKZ393698 TUS393698:TUV393698 UEO393698:UER393698 UOK393698:UON393698 UYG393698:UYJ393698 VIC393698:VIF393698 VRY393698:VSB393698 WBU393698:WBX393698 WLQ393698:WLT393698 WVM393698:WVP393698 E459234:H459234 JA459234:JD459234 SW459234:SZ459234 ACS459234:ACV459234 AMO459234:AMR459234 AWK459234:AWN459234 BGG459234:BGJ459234 BQC459234:BQF459234 BZY459234:CAB459234 CJU459234:CJX459234 CTQ459234:CTT459234 DDM459234:DDP459234 DNI459234:DNL459234 DXE459234:DXH459234 EHA459234:EHD459234 EQW459234:EQZ459234 FAS459234:FAV459234 FKO459234:FKR459234 FUK459234:FUN459234 GEG459234:GEJ459234 GOC459234:GOF459234 GXY459234:GYB459234 HHU459234:HHX459234 HRQ459234:HRT459234 IBM459234:IBP459234 ILI459234:ILL459234 IVE459234:IVH459234 JFA459234:JFD459234 JOW459234:JOZ459234 JYS459234:JYV459234 KIO459234:KIR459234 KSK459234:KSN459234 LCG459234:LCJ459234 LMC459234:LMF459234 LVY459234:LWB459234 MFU459234:MFX459234 MPQ459234:MPT459234 MZM459234:MZP459234 NJI459234:NJL459234 NTE459234:NTH459234 ODA459234:ODD459234 OMW459234:OMZ459234 OWS459234:OWV459234 PGO459234:PGR459234 PQK459234:PQN459234 QAG459234:QAJ459234 QKC459234:QKF459234 QTY459234:QUB459234 RDU459234:RDX459234 RNQ459234:RNT459234 RXM459234:RXP459234 SHI459234:SHL459234 SRE459234:SRH459234 TBA459234:TBD459234 TKW459234:TKZ459234 TUS459234:TUV459234 UEO459234:UER459234 UOK459234:UON459234 UYG459234:UYJ459234 VIC459234:VIF459234 VRY459234:VSB459234 WBU459234:WBX459234 WLQ459234:WLT459234 WVM459234:WVP459234 E524770:H524770 JA524770:JD524770 SW524770:SZ524770 ACS524770:ACV524770 AMO524770:AMR524770 AWK524770:AWN524770 BGG524770:BGJ524770 BQC524770:BQF524770 BZY524770:CAB524770 CJU524770:CJX524770 CTQ524770:CTT524770 DDM524770:DDP524770 DNI524770:DNL524770 DXE524770:DXH524770 EHA524770:EHD524770 EQW524770:EQZ524770 FAS524770:FAV524770 FKO524770:FKR524770 FUK524770:FUN524770 GEG524770:GEJ524770 GOC524770:GOF524770 GXY524770:GYB524770 HHU524770:HHX524770 HRQ524770:HRT524770 IBM524770:IBP524770 ILI524770:ILL524770 IVE524770:IVH524770 JFA524770:JFD524770 JOW524770:JOZ524770 JYS524770:JYV524770 KIO524770:KIR524770 KSK524770:KSN524770 LCG524770:LCJ524770 LMC524770:LMF524770 LVY524770:LWB524770 MFU524770:MFX524770 MPQ524770:MPT524770 MZM524770:MZP524770 NJI524770:NJL524770 NTE524770:NTH524770 ODA524770:ODD524770 OMW524770:OMZ524770 OWS524770:OWV524770 PGO524770:PGR524770 PQK524770:PQN524770 QAG524770:QAJ524770 QKC524770:QKF524770 QTY524770:QUB524770 RDU524770:RDX524770 RNQ524770:RNT524770 RXM524770:RXP524770 SHI524770:SHL524770 SRE524770:SRH524770 TBA524770:TBD524770 TKW524770:TKZ524770 TUS524770:TUV524770 UEO524770:UER524770 UOK524770:UON524770 UYG524770:UYJ524770 VIC524770:VIF524770 VRY524770:VSB524770 WBU524770:WBX524770 WLQ524770:WLT524770 WVM524770:WVP524770 E590306:H590306 JA590306:JD590306 SW590306:SZ590306 ACS590306:ACV590306 AMO590306:AMR590306 AWK590306:AWN590306 BGG590306:BGJ590306 BQC590306:BQF590306 BZY590306:CAB590306 CJU590306:CJX590306 CTQ590306:CTT590306 DDM590306:DDP590306 DNI590306:DNL590306 DXE590306:DXH590306 EHA590306:EHD590306 EQW590306:EQZ590306 FAS590306:FAV590306 FKO590306:FKR590306 FUK590306:FUN590306 GEG590306:GEJ590306 GOC590306:GOF590306 GXY590306:GYB590306 HHU590306:HHX590306 HRQ590306:HRT590306 IBM590306:IBP590306 ILI590306:ILL590306 IVE590306:IVH590306 JFA590306:JFD590306 JOW590306:JOZ590306 JYS590306:JYV590306 KIO590306:KIR590306 KSK590306:KSN590306 LCG590306:LCJ590306 LMC590306:LMF590306 LVY590306:LWB590306 MFU590306:MFX590306 MPQ590306:MPT590306 MZM590306:MZP590306 NJI590306:NJL590306 NTE590306:NTH590306 ODA590306:ODD590306 OMW590306:OMZ590306 OWS590306:OWV590306 PGO590306:PGR590306 PQK590306:PQN590306 QAG590306:QAJ590306 QKC590306:QKF590306 QTY590306:QUB590306 RDU590306:RDX590306 RNQ590306:RNT590306 RXM590306:RXP590306 SHI590306:SHL590306 SRE590306:SRH590306 TBA590306:TBD590306 TKW590306:TKZ590306 TUS590306:TUV590306 UEO590306:UER590306 UOK590306:UON590306 UYG590306:UYJ590306 VIC590306:VIF590306 VRY590306:VSB590306 WBU590306:WBX590306 WLQ590306:WLT590306 WVM590306:WVP590306 E655842:H655842 JA655842:JD655842 SW655842:SZ655842 ACS655842:ACV655842 AMO655842:AMR655842 AWK655842:AWN655842 BGG655842:BGJ655842 BQC655842:BQF655842 BZY655842:CAB655842 CJU655842:CJX655842 CTQ655842:CTT655842 DDM655842:DDP655842 DNI655842:DNL655842 DXE655842:DXH655842 EHA655842:EHD655842 EQW655842:EQZ655842 FAS655842:FAV655842 FKO655842:FKR655842 FUK655842:FUN655842 GEG655842:GEJ655842 GOC655842:GOF655842 GXY655842:GYB655842 HHU655842:HHX655842 HRQ655842:HRT655842 IBM655842:IBP655842 ILI655842:ILL655842 IVE655842:IVH655842 JFA655842:JFD655842 JOW655842:JOZ655842 JYS655842:JYV655842 KIO655842:KIR655842 KSK655842:KSN655842 LCG655842:LCJ655842 LMC655842:LMF655842 LVY655842:LWB655842 MFU655842:MFX655842 MPQ655842:MPT655842 MZM655842:MZP655842 NJI655842:NJL655842 NTE655842:NTH655842 ODA655842:ODD655842 OMW655842:OMZ655842 OWS655842:OWV655842 PGO655842:PGR655842 PQK655842:PQN655842 QAG655842:QAJ655842 QKC655842:QKF655842 QTY655842:QUB655842 RDU655842:RDX655842 RNQ655842:RNT655842 RXM655842:RXP655842 SHI655842:SHL655842 SRE655842:SRH655842 TBA655842:TBD655842 TKW655842:TKZ655842 TUS655842:TUV655842 UEO655842:UER655842 UOK655842:UON655842 UYG655842:UYJ655842 VIC655842:VIF655842 VRY655842:VSB655842 WBU655842:WBX655842 WLQ655842:WLT655842 WVM655842:WVP655842 E721378:H721378 JA721378:JD721378 SW721378:SZ721378 ACS721378:ACV721378 AMO721378:AMR721378 AWK721378:AWN721378 BGG721378:BGJ721378 BQC721378:BQF721378 BZY721378:CAB721378 CJU721378:CJX721378 CTQ721378:CTT721378 DDM721378:DDP721378 DNI721378:DNL721378 DXE721378:DXH721378 EHA721378:EHD721378 EQW721378:EQZ721378 FAS721378:FAV721378 FKO721378:FKR721378 FUK721378:FUN721378 GEG721378:GEJ721378 GOC721378:GOF721378 GXY721378:GYB721378 HHU721378:HHX721378 HRQ721378:HRT721378 IBM721378:IBP721378 ILI721378:ILL721378 IVE721378:IVH721378 JFA721378:JFD721378 JOW721378:JOZ721378 JYS721378:JYV721378 KIO721378:KIR721378 KSK721378:KSN721378 LCG721378:LCJ721378 LMC721378:LMF721378 LVY721378:LWB721378 MFU721378:MFX721378 MPQ721378:MPT721378 MZM721378:MZP721378 NJI721378:NJL721378 NTE721378:NTH721378 ODA721378:ODD721378 OMW721378:OMZ721378 OWS721378:OWV721378 PGO721378:PGR721378 PQK721378:PQN721378 QAG721378:QAJ721378 QKC721378:QKF721378 QTY721378:QUB721378 RDU721378:RDX721378 RNQ721378:RNT721378 RXM721378:RXP721378 SHI721378:SHL721378 SRE721378:SRH721378 TBA721378:TBD721378 TKW721378:TKZ721378 TUS721378:TUV721378 UEO721378:UER721378 UOK721378:UON721378 UYG721378:UYJ721378 VIC721378:VIF721378 VRY721378:VSB721378 WBU721378:WBX721378 WLQ721378:WLT721378 WVM721378:WVP721378 E786914:H786914 JA786914:JD786914 SW786914:SZ786914 ACS786914:ACV786914 AMO786914:AMR786914 AWK786914:AWN786914 BGG786914:BGJ786914 BQC786914:BQF786914 BZY786914:CAB786914 CJU786914:CJX786914 CTQ786914:CTT786914 DDM786914:DDP786914 DNI786914:DNL786914 DXE786914:DXH786914 EHA786914:EHD786914 EQW786914:EQZ786914 FAS786914:FAV786914 FKO786914:FKR786914 FUK786914:FUN786914 GEG786914:GEJ786914 GOC786914:GOF786914 GXY786914:GYB786914 HHU786914:HHX786914 HRQ786914:HRT786914 IBM786914:IBP786914 ILI786914:ILL786914 IVE786914:IVH786914 JFA786914:JFD786914 JOW786914:JOZ786914 JYS786914:JYV786914 KIO786914:KIR786914 KSK786914:KSN786914 LCG786914:LCJ786914 LMC786914:LMF786914 LVY786914:LWB786914 MFU786914:MFX786914 MPQ786914:MPT786914 MZM786914:MZP786914 NJI786914:NJL786914 NTE786914:NTH786914 ODA786914:ODD786914 OMW786914:OMZ786914 OWS786914:OWV786914 PGO786914:PGR786914 PQK786914:PQN786914 QAG786914:QAJ786914 QKC786914:QKF786914 QTY786914:QUB786914 RDU786914:RDX786914 RNQ786914:RNT786914 RXM786914:RXP786914 SHI786914:SHL786914 SRE786914:SRH786914 TBA786914:TBD786914 TKW786914:TKZ786914 TUS786914:TUV786914 UEO786914:UER786914 UOK786914:UON786914 UYG786914:UYJ786914 VIC786914:VIF786914 VRY786914:VSB786914 WBU786914:WBX786914 WLQ786914:WLT786914 WVM786914:WVP786914 E852450:H852450 JA852450:JD852450 SW852450:SZ852450 ACS852450:ACV852450 AMO852450:AMR852450 AWK852450:AWN852450 BGG852450:BGJ852450 BQC852450:BQF852450 BZY852450:CAB852450 CJU852450:CJX852450 CTQ852450:CTT852450 DDM852450:DDP852450 DNI852450:DNL852450 DXE852450:DXH852450 EHA852450:EHD852450 EQW852450:EQZ852450 FAS852450:FAV852450 FKO852450:FKR852450 FUK852450:FUN852450 GEG852450:GEJ852450 GOC852450:GOF852450 GXY852450:GYB852450 HHU852450:HHX852450 HRQ852450:HRT852450 IBM852450:IBP852450 ILI852450:ILL852450 IVE852450:IVH852450 JFA852450:JFD852450 JOW852450:JOZ852450 JYS852450:JYV852450 KIO852450:KIR852450 KSK852450:KSN852450 LCG852450:LCJ852450 LMC852450:LMF852450 LVY852450:LWB852450 MFU852450:MFX852450 MPQ852450:MPT852450 MZM852450:MZP852450 NJI852450:NJL852450 NTE852450:NTH852450 ODA852450:ODD852450 OMW852450:OMZ852450 OWS852450:OWV852450 PGO852450:PGR852450 PQK852450:PQN852450 QAG852450:QAJ852450 QKC852450:QKF852450 QTY852450:QUB852450 RDU852450:RDX852450 RNQ852450:RNT852450 RXM852450:RXP852450 SHI852450:SHL852450 SRE852450:SRH852450 TBA852450:TBD852450 TKW852450:TKZ852450 TUS852450:TUV852450 UEO852450:UER852450 UOK852450:UON852450 UYG852450:UYJ852450 VIC852450:VIF852450 VRY852450:VSB852450 WBU852450:WBX852450 WLQ852450:WLT852450 WVM852450:WVP852450 E917986:H917986 JA917986:JD917986 SW917986:SZ917986 ACS917986:ACV917986 AMO917986:AMR917986 AWK917986:AWN917986 BGG917986:BGJ917986 BQC917986:BQF917986 BZY917986:CAB917986 CJU917986:CJX917986 CTQ917986:CTT917986 DDM917986:DDP917986 DNI917986:DNL917986 DXE917986:DXH917986 EHA917986:EHD917986 EQW917986:EQZ917986 FAS917986:FAV917986 FKO917986:FKR917986 FUK917986:FUN917986 GEG917986:GEJ917986 GOC917986:GOF917986 GXY917986:GYB917986 HHU917986:HHX917986 HRQ917986:HRT917986 IBM917986:IBP917986 ILI917986:ILL917986 IVE917986:IVH917986 JFA917986:JFD917986 JOW917986:JOZ917986 JYS917986:JYV917986 KIO917986:KIR917986 KSK917986:KSN917986 LCG917986:LCJ917986 LMC917986:LMF917986 LVY917986:LWB917986 MFU917986:MFX917986 MPQ917986:MPT917986 MZM917986:MZP917986 NJI917986:NJL917986 NTE917986:NTH917986 ODA917986:ODD917986 OMW917986:OMZ917986 OWS917986:OWV917986 PGO917986:PGR917986 PQK917986:PQN917986 QAG917986:QAJ917986 QKC917986:QKF917986 QTY917986:QUB917986 RDU917986:RDX917986 RNQ917986:RNT917986 RXM917986:RXP917986 SHI917986:SHL917986 SRE917986:SRH917986 TBA917986:TBD917986 TKW917986:TKZ917986 TUS917986:TUV917986 UEO917986:UER917986 UOK917986:UON917986 UYG917986:UYJ917986 VIC917986:VIF917986 VRY917986:VSB917986 WBU917986:WBX917986 WLQ917986:WLT917986 WVM917986:WVP917986 E983522:H983522 JA983522:JD983522 SW983522:SZ983522 ACS983522:ACV983522 AMO983522:AMR983522 AWK983522:AWN983522 BGG983522:BGJ983522 BQC983522:BQF983522 BZY983522:CAB983522 CJU983522:CJX983522 CTQ983522:CTT983522 DDM983522:DDP983522 DNI983522:DNL983522 DXE983522:DXH983522 EHA983522:EHD983522 EQW983522:EQZ983522 FAS983522:FAV983522 FKO983522:FKR983522 FUK983522:FUN983522 GEG983522:GEJ983522 GOC983522:GOF983522 GXY983522:GYB983522 HHU983522:HHX983522 HRQ983522:HRT983522 IBM983522:IBP983522 ILI983522:ILL983522 IVE983522:IVH983522 JFA983522:JFD983522 JOW983522:JOZ983522 JYS983522:JYV983522 KIO983522:KIR983522 KSK983522:KSN983522 LCG983522:LCJ983522 LMC983522:LMF983522 LVY983522:LWB983522 MFU983522:MFX983522 MPQ983522:MPT983522 MZM983522:MZP983522 NJI983522:NJL983522 NTE983522:NTH983522 ODA983522:ODD983522 OMW983522:OMZ983522 OWS983522:OWV983522 PGO983522:PGR983522 PQK983522:PQN983522 QAG983522:QAJ983522 QKC983522:QKF983522 QTY983522:QUB983522 RDU983522:RDX983522 RNQ983522:RNT983522 RXM983522:RXP983522 SHI983522:SHL983522 SRE983522:SRH983522 TBA983522:TBD983522 TKW983522:TKZ983522 TUS983522:TUV983522 UEO983522:UER983522 UOK983522:UON983522 UYG983522:UYJ983522 VIC983522:VIF983522 VRY983522:VSB983522 WBU983522:WBX983522 WLQ983522:WLT983522 WVM983522:WVP983522 E66056:H66058 JA66056:JD66058 SW66056:SZ66058 ACS66056:ACV66058 AMO66056:AMR66058 AWK66056:AWN66058 BGG66056:BGJ66058 BQC66056:BQF66058 BZY66056:CAB66058 CJU66056:CJX66058 CTQ66056:CTT66058 DDM66056:DDP66058 DNI66056:DNL66058 DXE66056:DXH66058 EHA66056:EHD66058 EQW66056:EQZ66058 FAS66056:FAV66058 FKO66056:FKR66058 FUK66056:FUN66058 GEG66056:GEJ66058 GOC66056:GOF66058 GXY66056:GYB66058 HHU66056:HHX66058 HRQ66056:HRT66058 IBM66056:IBP66058 ILI66056:ILL66058 IVE66056:IVH66058 JFA66056:JFD66058 JOW66056:JOZ66058 JYS66056:JYV66058 KIO66056:KIR66058 KSK66056:KSN66058 LCG66056:LCJ66058 LMC66056:LMF66058 LVY66056:LWB66058 MFU66056:MFX66058 MPQ66056:MPT66058 MZM66056:MZP66058 NJI66056:NJL66058 NTE66056:NTH66058 ODA66056:ODD66058 OMW66056:OMZ66058 OWS66056:OWV66058 PGO66056:PGR66058 PQK66056:PQN66058 QAG66056:QAJ66058 QKC66056:QKF66058 QTY66056:QUB66058 RDU66056:RDX66058 RNQ66056:RNT66058 RXM66056:RXP66058 SHI66056:SHL66058 SRE66056:SRH66058 TBA66056:TBD66058 TKW66056:TKZ66058 TUS66056:TUV66058 UEO66056:UER66058 UOK66056:UON66058 UYG66056:UYJ66058 VIC66056:VIF66058 VRY66056:VSB66058 WBU66056:WBX66058 WLQ66056:WLT66058 WVM66056:WVP66058 E131592:H131594 JA131592:JD131594 SW131592:SZ131594 ACS131592:ACV131594 AMO131592:AMR131594 AWK131592:AWN131594 BGG131592:BGJ131594 BQC131592:BQF131594 BZY131592:CAB131594 CJU131592:CJX131594 CTQ131592:CTT131594 DDM131592:DDP131594 DNI131592:DNL131594 DXE131592:DXH131594 EHA131592:EHD131594 EQW131592:EQZ131594 FAS131592:FAV131594 FKO131592:FKR131594 FUK131592:FUN131594 GEG131592:GEJ131594 GOC131592:GOF131594 GXY131592:GYB131594 HHU131592:HHX131594 HRQ131592:HRT131594 IBM131592:IBP131594 ILI131592:ILL131594 IVE131592:IVH131594 JFA131592:JFD131594 JOW131592:JOZ131594 JYS131592:JYV131594 KIO131592:KIR131594 KSK131592:KSN131594 LCG131592:LCJ131594 LMC131592:LMF131594 LVY131592:LWB131594 MFU131592:MFX131594 MPQ131592:MPT131594 MZM131592:MZP131594 NJI131592:NJL131594 NTE131592:NTH131594 ODA131592:ODD131594 OMW131592:OMZ131594 OWS131592:OWV131594 PGO131592:PGR131594 PQK131592:PQN131594 QAG131592:QAJ131594 QKC131592:QKF131594 QTY131592:QUB131594 RDU131592:RDX131594 RNQ131592:RNT131594 RXM131592:RXP131594 SHI131592:SHL131594 SRE131592:SRH131594 TBA131592:TBD131594 TKW131592:TKZ131594 TUS131592:TUV131594 UEO131592:UER131594 UOK131592:UON131594 UYG131592:UYJ131594 VIC131592:VIF131594 VRY131592:VSB131594 WBU131592:WBX131594 WLQ131592:WLT131594 WVM131592:WVP131594 E197128:H197130 JA197128:JD197130 SW197128:SZ197130 ACS197128:ACV197130 AMO197128:AMR197130 AWK197128:AWN197130 BGG197128:BGJ197130 BQC197128:BQF197130 BZY197128:CAB197130 CJU197128:CJX197130 CTQ197128:CTT197130 DDM197128:DDP197130 DNI197128:DNL197130 DXE197128:DXH197130 EHA197128:EHD197130 EQW197128:EQZ197130 FAS197128:FAV197130 FKO197128:FKR197130 FUK197128:FUN197130 GEG197128:GEJ197130 GOC197128:GOF197130 GXY197128:GYB197130 HHU197128:HHX197130 HRQ197128:HRT197130 IBM197128:IBP197130 ILI197128:ILL197130 IVE197128:IVH197130 JFA197128:JFD197130 JOW197128:JOZ197130 JYS197128:JYV197130 KIO197128:KIR197130 KSK197128:KSN197130 LCG197128:LCJ197130 LMC197128:LMF197130 LVY197128:LWB197130 MFU197128:MFX197130 MPQ197128:MPT197130 MZM197128:MZP197130 NJI197128:NJL197130 NTE197128:NTH197130 ODA197128:ODD197130 OMW197128:OMZ197130 OWS197128:OWV197130 PGO197128:PGR197130 PQK197128:PQN197130 QAG197128:QAJ197130 QKC197128:QKF197130 QTY197128:QUB197130 RDU197128:RDX197130 RNQ197128:RNT197130 RXM197128:RXP197130 SHI197128:SHL197130 SRE197128:SRH197130 TBA197128:TBD197130 TKW197128:TKZ197130 TUS197128:TUV197130 UEO197128:UER197130 UOK197128:UON197130 UYG197128:UYJ197130 VIC197128:VIF197130 VRY197128:VSB197130 WBU197128:WBX197130 WLQ197128:WLT197130 WVM197128:WVP197130 E262664:H262666 JA262664:JD262666 SW262664:SZ262666 ACS262664:ACV262666 AMO262664:AMR262666 AWK262664:AWN262666 BGG262664:BGJ262666 BQC262664:BQF262666 BZY262664:CAB262666 CJU262664:CJX262666 CTQ262664:CTT262666 DDM262664:DDP262666 DNI262664:DNL262666 DXE262664:DXH262666 EHA262664:EHD262666 EQW262664:EQZ262666 FAS262664:FAV262666 FKO262664:FKR262666 FUK262664:FUN262666 GEG262664:GEJ262666 GOC262664:GOF262666 GXY262664:GYB262666 HHU262664:HHX262666 HRQ262664:HRT262666 IBM262664:IBP262666 ILI262664:ILL262666 IVE262664:IVH262666 JFA262664:JFD262666 JOW262664:JOZ262666 JYS262664:JYV262666 KIO262664:KIR262666 KSK262664:KSN262666 LCG262664:LCJ262666 LMC262664:LMF262666 LVY262664:LWB262666 MFU262664:MFX262666 MPQ262664:MPT262666 MZM262664:MZP262666 NJI262664:NJL262666 NTE262664:NTH262666 ODA262664:ODD262666 OMW262664:OMZ262666 OWS262664:OWV262666 PGO262664:PGR262666 PQK262664:PQN262666 QAG262664:QAJ262666 QKC262664:QKF262666 QTY262664:QUB262666 RDU262664:RDX262666 RNQ262664:RNT262666 RXM262664:RXP262666 SHI262664:SHL262666 SRE262664:SRH262666 TBA262664:TBD262666 TKW262664:TKZ262666 TUS262664:TUV262666 UEO262664:UER262666 UOK262664:UON262666 UYG262664:UYJ262666 VIC262664:VIF262666 VRY262664:VSB262666 WBU262664:WBX262666 WLQ262664:WLT262666 WVM262664:WVP262666 E328200:H328202 JA328200:JD328202 SW328200:SZ328202 ACS328200:ACV328202 AMO328200:AMR328202 AWK328200:AWN328202 BGG328200:BGJ328202 BQC328200:BQF328202 BZY328200:CAB328202 CJU328200:CJX328202 CTQ328200:CTT328202 DDM328200:DDP328202 DNI328200:DNL328202 DXE328200:DXH328202 EHA328200:EHD328202 EQW328200:EQZ328202 FAS328200:FAV328202 FKO328200:FKR328202 FUK328200:FUN328202 GEG328200:GEJ328202 GOC328200:GOF328202 GXY328200:GYB328202 HHU328200:HHX328202 HRQ328200:HRT328202 IBM328200:IBP328202 ILI328200:ILL328202 IVE328200:IVH328202 JFA328200:JFD328202 JOW328200:JOZ328202 JYS328200:JYV328202 KIO328200:KIR328202 KSK328200:KSN328202 LCG328200:LCJ328202 LMC328200:LMF328202 LVY328200:LWB328202 MFU328200:MFX328202 MPQ328200:MPT328202 MZM328200:MZP328202 NJI328200:NJL328202 NTE328200:NTH328202 ODA328200:ODD328202 OMW328200:OMZ328202 OWS328200:OWV328202 PGO328200:PGR328202 PQK328200:PQN328202 QAG328200:QAJ328202 QKC328200:QKF328202 QTY328200:QUB328202 RDU328200:RDX328202 RNQ328200:RNT328202 RXM328200:RXP328202 SHI328200:SHL328202 SRE328200:SRH328202 TBA328200:TBD328202 TKW328200:TKZ328202 TUS328200:TUV328202 UEO328200:UER328202 UOK328200:UON328202 UYG328200:UYJ328202 VIC328200:VIF328202 VRY328200:VSB328202 WBU328200:WBX328202 WLQ328200:WLT328202 WVM328200:WVP328202 E393736:H393738 JA393736:JD393738 SW393736:SZ393738 ACS393736:ACV393738 AMO393736:AMR393738 AWK393736:AWN393738 BGG393736:BGJ393738 BQC393736:BQF393738 BZY393736:CAB393738 CJU393736:CJX393738 CTQ393736:CTT393738 DDM393736:DDP393738 DNI393736:DNL393738 DXE393736:DXH393738 EHA393736:EHD393738 EQW393736:EQZ393738 FAS393736:FAV393738 FKO393736:FKR393738 FUK393736:FUN393738 GEG393736:GEJ393738 GOC393736:GOF393738 GXY393736:GYB393738 HHU393736:HHX393738 HRQ393736:HRT393738 IBM393736:IBP393738 ILI393736:ILL393738 IVE393736:IVH393738 JFA393736:JFD393738 JOW393736:JOZ393738 JYS393736:JYV393738 KIO393736:KIR393738 KSK393736:KSN393738 LCG393736:LCJ393738 LMC393736:LMF393738 LVY393736:LWB393738 MFU393736:MFX393738 MPQ393736:MPT393738 MZM393736:MZP393738 NJI393736:NJL393738 NTE393736:NTH393738 ODA393736:ODD393738 OMW393736:OMZ393738 OWS393736:OWV393738 PGO393736:PGR393738 PQK393736:PQN393738 QAG393736:QAJ393738 QKC393736:QKF393738 QTY393736:QUB393738 RDU393736:RDX393738 RNQ393736:RNT393738 RXM393736:RXP393738 SHI393736:SHL393738 SRE393736:SRH393738 TBA393736:TBD393738 TKW393736:TKZ393738 TUS393736:TUV393738 UEO393736:UER393738 UOK393736:UON393738 UYG393736:UYJ393738 VIC393736:VIF393738 VRY393736:VSB393738 WBU393736:WBX393738 WLQ393736:WLT393738 WVM393736:WVP393738 E459272:H459274 JA459272:JD459274 SW459272:SZ459274 ACS459272:ACV459274 AMO459272:AMR459274 AWK459272:AWN459274 BGG459272:BGJ459274 BQC459272:BQF459274 BZY459272:CAB459274 CJU459272:CJX459274 CTQ459272:CTT459274 DDM459272:DDP459274 DNI459272:DNL459274 DXE459272:DXH459274 EHA459272:EHD459274 EQW459272:EQZ459274 FAS459272:FAV459274 FKO459272:FKR459274 FUK459272:FUN459274 GEG459272:GEJ459274 GOC459272:GOF459274 GXY459272:GYB459274 HHU459272:HHX459274 HRQ459272:HRT459274 IBM459272:IBP459274 ILI459272:ILL459274 IVE459272:IVH459274 JFA459272:JFD459274 JOW459272:JOZ459274 JYS459272:JYV459274 KIO459272:KIR459274 KSK459272:KSN459274 LCG459272:LCJ459274 LMC459272:LMF459274 LVY459272:LWB459274 MFU459272:MFX459274 MPQ459272:MPT459274 MZM459272:MZP459274 NJI459272:NJL459274 NTE459272:NTH459274 ODA459272:ODD459274 OMW459272:OMZ459274 OWS459272:OWV459274 PGO459272:PGR459274 PQK459272:PQN459274 QAG459272:QAJ459274 QKC459272:QKF459274 QTY459272:QUB459274 RDU459272:RDX459274 RNQ459272:RNT459274 RXM459272:RXP459274 SHI459272:SHL459274 SRE459272:SRH459274 TBA459272:TBD459274 TKW459272:TKZ459274 TUS459272:TUV459274 UEO459272:UER459274 UOK459272:UON459274 UYG459272:UYJ459274 VIC459272:VIF459274 VRY459272:VSB459274 WBU459272:WBX459274 WLQ459272:WLT459274 WVM459272:WVP459274 E524808:H524810 JA524808:JD524810 SW524808:SZ524810 ACS524808:ACV524810 AMO524808:AMR524810 AWK524808:AWN524810 BGG524808:BGJ524810 BQC524808:BQF524810 BZY524808:CAB524810 CJU524808:CJX524810 CTQ524808:CTT524810 DDM524808:DDP524810 DNI524808:DNL524810 DXE524808:DXH524810 EHA524808:EHD524810 EQW524808:EQZ524810 FAS524808:FAV524810 FKO524808:FKR524810 FUK524808:FUN524810 GEG524808:GEJ524810 GOC524808:GOF524810 GXY524808:GYB524810 HHU524808:HHX524810 HRQ524808:HRT524810 IBM524808:IBP524810 ILI524808:ILL524810 IVE524808:IVH524810 JFA524808:JFD524810 JOW524808:JOZ524810 JYS524808:JYV524810 KIO524808:KIR524810 KSK524808:KSN524810 LCG524808:LCJ524810 LMC524808:LMF524810 LVY524808:LWB524810 MFU524808:MFX524810 MPQ524808:MPT524810 MZM524808:MZP524810 NJI524808:NJL524810 NTE524808:NTH524810 ODA524808:ODD524810 OMW524808:OMZ524810 OWS524808:OWV524810 PGO524808:PGR524810 PQK524808:PQN524810 QAG524808:QAJ524810 QKC524808:QKF524810 QTY524808:QUB524810 RDU524808:RDX524810 RNQ524808:RNT524810 RXM524808:RXP524810 SHI524808:SHL524810 SRE524808:SRH524810 TBA524808:TBD524810 TKW524808:TKZ524810 TUS524808:TUV524810 UEO524808:UER524810 UOK524808:UON524810 UYG524808:UYJ524810 VIC524808:VIF524810 VRY524808:VSB524810 WBU524808:WBX524810 WLQ524808:WLT524810 WVM524808:WVP524810 E590344:H590346 JA590344:JD590346 SW590344:SZ590346 ACS590344:ACV590346 AMO590344:AMR590346 AWK590344:AWN590346 BGG590344:BGJ590346 BQC590344:BQF590346 BZY590344:CAB590346 CJU590344:CJX590346 CTQ590344:CTT590346 DDM590344:DDP590346 DNI590344:DNL590346 DXE590344:DXH590346 EHA590344:EHD590346 EQW590344:EQZ590346 FAS590344:FAV590346 FKO590344:FKR590346 FUK590344:FUN590346 GEG590344:GEJ590346 GOC590344:GOF590346 GXY590344:GYB590346 HHU590344:HHX590346 HRQ590344:HRT590346 IBM590344:IBP590346 ILI590344:ILL590346 IVE590344:IVH590346 JFA590344:JFD590346 JOW590344:JOZ590346 JYS590344:JYV590346 KIO590344:KIR590346 KSK590344:KSN590346 LCG590344:LCJ590346 LMC590344:LMF590346 LVY590344:LWB590346 MFU590344:MFX590346 MPQ590344:MPT590346 MZM590344:MZP590346 NJI590344:NJL590346 NTE590344:NTH590346 ODA590344:ODD590346 OMW590344:OMZ590346 OWS590344:OWV590346 PGO590344:PGR590346 PQK590344:PQN590346 QAG590344:QAJ590346 QKC590344:QKF590346 QTY590344:QUB590346 RDU590344:RDX590346 RNQ590344:RNT590346 RXM590344:RXP590346 SHI590344:SHL590346 SRE590344:SRH590346 TBA590344:TBD590346 TKW590344:TKZ590346 TUS590344:TUV590346 UEO590344:UER590346 UOK590344:UON590346 UYG590344:UYJ590346 VIC590344:VIF590346 VRY590344:VSB590346 WBU590344:WBX590346 WLQ590344:WLT590346 WVM590344:WVP590346 E655880:H655882 JA655880:JD655882 SW655880:SZ655882 ACS655880:ACV655882 AMO655880:AMR655882 AWK655880:AWN655882 BGG655880:BGJ655882 BQC655880:BQF655882 BZY655880:CAB655882 CJU655880:CJX655882 CTQ655880:CTT655882 DDM655880:DDP655882 DNI655880:DNL655882 DXE655880:DXH655882 EHA655880:EHD655882 EQW655880:EQZ655882 FAS655880:FAV655882 FKO655880:FKR655882 FUK655880:FUN655882 GEG655880:GEJ655882 GOC655880:GOF655882 GXY655880:GYB655882 HHU655880:HHX655882 HRQ655880:HRT655882 IBM655880:IBP655882 ILI655880:ILL655882 IVE655880:IVH655882 JFA655880:JFD655882 JOW655880:JOZ655882 JYS655880:JYV655882 KIO655880:KIR655882 KSK655880:KSN655882 LCG655880:LCJ655882 LMC655880:LMF655882 LVY655880:LWB655882 MFU655880:MFX655882 MPQ655880:MPT655882 MZM655880:MZP655882 NJI655880:NJL655882 NTE655880:NTH655882 ODA655880:ODD655882 OMW655880:OMZ655882 OWS655880:OWV655882 PGO655880:PGR655882 PQK655880:PQN655882 QAG655880:QAJ655882 QKC655880:QKF655882 QTY655880:QUB655882 RDU655880:RDX655882 RNQ655880:RNT655882 RXM655880:RXP655882 SHI655880:SHL655882 SRE655880:SRH655882 TBA655880:TBD655882 TKW655880:TKZ655882 TUS655880:TUV655882 UEO655880:UER655882 UOK655880:UON655882 UYG655880:UYJ655882 VIC655880:VIF655882 VRY655880:VSB655882 WBU655880:WBX655882 WLQ655880:WLT655882 WVM655880:WVP655882 E721416:H721418 JA721416:JD721418 SW721416:SZ721418 ACS721416:ACV721418 AMO721416:AMR721418 AWK721416:AWN721418 BGG721416:BGJ721418 BQC721416:BQF721418 BZY721416:CAB721418 CJU721416:CJX721418 CTQ721416:CTT721418 DDM721416:DDP721418 DNI721416:DNL721418 DXE721416:DXH721418 EHA721416:EHD721418 EQW721416:EQZ721418 FAS721416:FAV721418 FKO721416:FKR721418 FUK721416:FUN721418 GEG721416:GEJ721418 GOC721416:GOF721418 GXY721416:GYB721418 HHU721416:HHX721418 HRQ721416:HRT721418 IBM721416:IBP721418 ILI721416:ILL721418 IVE721416:IVH721418 JFA721416:JFD721418 JOW721416:JOZ721418 JYS721416:JYV721418 KIO721416:KIR721418 KSK721416:KSN721418 LCG721416:LCJ721418 LMC721416:LMF721418 LVY721416:LWB721418 MFU721416:MFX721418 MPQ721416:MPT721418 MZM721416:MZP721418 NJI721416:NJL721418 NTE721416:NTH721418 ODA721416:ODD721418 OMW721416:OMZ721418 OWS721416:OWV721418 PGO721416:PGR721418 PQK721416:PQN721418 QAG721416:QAJ721418 QKC721416:QKF721418 QTY721416:QUB721418 RDU721416:RDX721418 RNQ721416:RNT721418 RXM721416:RXP721418 SHI721416:SHL721418 SRE721416:SRH721418 TBA721416:TBD721418 TKW721416:TKZ721418 TUS721416:TUV721418 UEO721416:UER721418 UOK721416:UON721418 UYG721416:UYJ721418 VIC721416:VIF721418 VRY721416:VSB721418 WBU721416:WBX721418 WLQ721416:WLT721418 WVM721416:WVP721418 E786952:H786954 JA786952:JD786954 SW786952:SZ786954 ACS786952:ACV786954 AMO786952:AMR786954 AWK786952:AWN786954 BGG786952:BGJ786954 BQC786952:BQF786954 BZY786952:CAB786954 CJU786952:CJX786954 CTQ786952:CTT786954 DDM786952:DDP786954 DNI786952:DNL786954 DXE786952:DXH786954 EHA786952:EHD786954 EQW786952:EQZ786954 FAS786952:FAV786954 FKO786952:FKR786954 FUK786952:FUN786954 GEG786952:GEJ786954 GOC786952:GOF786954 GXY786952:GYB786954 HHU786952:HHX786954 HRQ786952:HRT786954 IBM786952:IBP786954 ILI786952:ILL786954 IVE786952:IVH786954 JFA786952:JFD786954 JOW786952:JOZ786954 JYS786952:JYV786954 KIO786952:KIR786954 KSK786952:KSN786954 LCG786952:LCJ786954 LMC786952:LMF786954 LVY786952:LWB786954 MFU786952:MFX786954 MPQ786952:MPT786954 MZM786952:MZP786954 NJI786952:NJL786954 NTE786952:NTH786954 ODA786952:ODD786954 OMW786952:OMZ786954 OWS786952:OWV786954 PGO786952:PGR786954 PQK786952:PQN786954 QAG786952:QAJ786954 QKC786952:QKF786954 QTY786952:QUB786954 RDU786952:RDX786954 RNQ786952:RNT786954 RXM786952:RXP786954 SHI786952:SHL786954 SRE786952:SRH786954 TBA786952:TBD786954 TKW786952:TKZ786954 TUS786952:TUV786954 UEO786952:UER786954 UOK786952:UON786954 UYG786952:UYJ786954 VIC786952:VIF786954 VRY786952:VSB786954 WBU786952:WBX786954 WLQ786952:WLT786954 WVM786952:WVP786954 E852488:H852490 JA852488:JD852490 SW852488:SZ852490 ACS852488:ACV852490 AMO852488:AMR852490 AWK852488:AWN852490 BGG852488:BGJ852490 BQC852488:BQF852490 BZY852488:CAB852490 CJU852488:CJX852490 CTQ852488:CTT852490 DDM852488:DDP852490 DNI852488:DNL852490 DXE852488:DXH852490 EHA852488:EHD852490 EQW852488:EQZ852490 FAS852488:FAV852490 FKO852488:FKR852490 FUK852488:FUN852490 GEG852488:GEJ852490 GOC852488:GOF852490 GXY852488:GYB852490 HHU852488:HHX852490 HRQ852488:HRT852490 IBM852488:IBP852490 ILI852488:ILL852490 IVE852488:IVH852490 JFA852488:JFD852490 JOW852488:JOZ852490 JYS852488:JYV852490 KIO852488:KIR852490 KSK852488:KSN852490 LCG852488:LCJ852490 LMC852488:LMF852490 LVY852488:LWB852490 MFU852488:MFX852490 MPQ852488:MPT852490 MZM852488:MZP852490 NJI852488:NJL852490 NTE852488:NTH852490 ODA852488:ODD852490 OMW852488:OMZ852490 OWS852488:OWV852490 PGO852488:PGR852490 PQK852488:PQN852490 QAG852488:QAJ852490 QKC852488:QKF852490 QTY852488:QUB852490 RDU852488:RDX852490 RNQ852488:RNT852490 RXM852488:RXP852490 SHI852488:SHL852490 SRE852488:SRH852490 TBA852488:TBD852490 TKW852488:TKZ852490 TUS852488:TUV852490 UEO852488:UER852490 UOK852488:UON852490 UYG852488:UYJ852490 VIC852488:VIF852490 VRY852488:VSB852490 WBU852488:WBX852490 WLQ852488:WLT852490 WVM852488:WVP852490 E918024:H918026 JA918024:JD918026 SW918024:SZ918026 ACS918024:ACV918026 AMO918024:AMR918026 AWK918024:AWN918026 BGG918024:BGJ918026 BQC918024:BQF918026 BZY918024:CAB918026 CJU918024:CJX918026 CTQ918024:CTT918026 DDM918024:DDP918026 DNI918024:DNL918026 DXE918024:DXH918026 EHA918024:EHD918026 EQW918024:EQZ918026 FAS918024:FAV918026 FKO918024:FKR918026 FUK918024:FUN918026 GEG918024:GEJ918026 GOC918024:GOF918026 GXY918024:GYB918026 HHU918024:HHX918026 HRQ918024:HRT918026 IBM918024:IBP918026 ILI918024:ILL918026 IVE918024:IVH918026 JFA918024:JFD918026 JOW918024:JOZ918026 JYS918024:JYV918026 KIO918024:KIR918026 KSK918024:KSN918026 LCG918024:LCJ918026 LMC918024:LMF918026 LVY918024:LWB918026 MFU918024:MFX918026 MPQ918024:MPT918026 MZM918024:MZP918026 NJI918024:NJL918026 NTE918024:NTH918026 ODA918024:ODD918026 OMW918024:OMZ918026 OWS918024:OWV918026 PGO918024:PGR918026 PQK918024:PQN918026 QAG918024:QAJ918026 QKC918024:QKF918026 QTY918024:QUB918026 RDU918024:RDX918026 RNQ918024:RNT918026 RXM918024:RXP918026 SHI918024:SHL918026 SRE918024:SRH918026 TBA918024:TBD918026 TKW918024:TKZ918026 TUS918024:TUV918026 UEO918024:UER918026 UOK918024:UON918026 UYG918024:UYJ918026 VIC918024:VIF918026 VRY918024:VSB918026 WBU918024:WBX918026 WLQ918024:WLT918026 WVM918024:WVP918026 E983560:H983562 JA983560:JD983562 SW983560:SZ983562 ACS983560:ACV983562 AMO983560:AMR983562 AWK983560:AWN983562 BGG983560:BGJ983562 BQC983560:BQF983562 BZY983560:CAB983562 CJU983560:CJX983562 CTQ983560:CTT983562 DDM983560:DDP983562 DNI983560:DNL983562 DXE983560:DXH983562 EHA983560:EHD983562 EQW983560:EQZ983562 FAS983560:FAV983562 FKO983560:FKR983562 FUK983560:FUN983562 GEG983560:GEJ983562 GOC983560:GOF983562 GXY983560:GYB983562 HHU983560:HHX983562 HRQ983560:HRT983562 IBM983560:IBP983562 ILI983560:ILL983562 IVE983560:IVH983562 JFA983560:JFD983562 JOW983560:JOZ983562 JYS983560:JYV983562 KIO983560:KIR983562 KSK983560:KSN983562 LCG983560:LCJ983562 LMC983560:LMF983562 LVY983560:LWB983562 MFU983560:MFX983562 MPQ983560:MPT983562 MZM983560:MZP983562 NJI983560:NJL983562 NTE983560:NTH983562 ODA983560:ODD983562 OMW983560:OMZ983562 OWS983560:OWV983562 PGO983560:PGR983562 PQK983560:PQN983562 QAG983560:QAJ983562 QKC983560:QKF983562 QTY983560:QUB983562 RDU983560:RDX983562 RNQ983560:RNT983562 RXM983560:RXP983562 SHI983560:SHL983562 SRE983560:SRH983562 TBA983560:TBD983562 TKW983560:TKZ983562 TUS983560:TUV983562 UEO983560:UER983562 UOK983560:UON983562 UYG983560:UYJ983562 VIC983560:VIF983562 VRY983560:VSB983562 WBU983560:WBX983562 WLQ983560:WLT983562 WVM983560:WVP983562 F163:I163 F370:I370 F453:I455 F415:I415 F351 E482 F144" xr:uid="{00000000-0002-0000-0000-000003000000}">
      <formula1>"YES, NO"</formula1>
    </dataValidation>
    <dataValidation type="list" allowBlank="1" showInputMessage="1" showErrorMessage="1" sqref="I200 I198 I411 I407 I405 I409 I202 I204" xr:uid="{00000000-0002-0000-0000-000004000000}">
      <formula1>"YES,NO"</formula1>
    </dataValidation>
    <dataValidation type="list" allowBlank="1" showInputMessage="1" showErrorMessage="1" sqref="F172:G172 F427:G427 F379:G379" xr:uid="{00000000-0002-0000-0000-000005000000}">
      <formula1>$N$80:$N$81</formula1>
    </dataValidation>
    <dataValidation type="list" allowBlank="1" showInputMessage="1" showErrorMessage="1" sqref="H172:I172 H427:I427 H379:I379" xr:uid="{00000000-0002-0000-0000-000006000000}">
      <formula1>$N$80:$N$82</formula1>
    </dataValidation>
  </dataValidations>
  <pageMargins left="0.2" right="0.2" top="0.25" bottom="0.25" header="0.3" footer="0.05"/>
  <pageSetup paperSize="9" scale="51" orientation="portrait" r:id="rId1"/>
  <ignoredErrors>
    <ignoredError sqref="B12" unlockedFormula="1"/>
  </ignoredErrors>
  <drawing r:id="rId2"/>
  <legacyDrawing r:id="rId3"/>
  <mc:AlternateContent xmlns:mc="http://schemas.openxmlformats.org/markup-compatibility/2006">
    <mc:Choice Requires="x14">
      <controls>
        <mc:AlternateContent xmlns:mc="http://schemas.openxmlformats.org/markup-compatibility/2006">
          <mc:Choice Requires="x14">
            <control shapeId="1116" r:id="rId4" name="Check Box 92">
              <controlPr defaultSize="0" autoFill="0" autoLine="0" autoPict="0">
                <anchor moveWithCells="1">
                  <from>
                    <xdr:col>4</xdr:col>
                    <xdr:colOff>114300</xdr:colOff>
                    <xdr:row>102</xdr:row>
                    <xdr:rowOff>38100</xdr:rowOff>
                  </from>
                  <to>
                    <xdr:col>5</xdr:col>
                    <xdr:colOff>76200</xdr:colOff>
                    <xdr:row>102</xdr:row>
                    <xdr:rowOff>476250</xdr:rowOff>
                  </to>
                </anchor>
              </controlPr>
            </control>
          </mc:Choice>
        </mc:AlternateContent>
        <mc:AlternateContent xmlns:mc="http://schemas.openxmlformats.org/markup-compatibility/2006">
          <mc:Choice Requires="x14">
            <control shapeId="1117" r:id="rId5" name="Check Box 93">
              <controlPr defaultSize="0" autoFill="0" autoLine="0" autoPict="0">
                <anchor moveWithCells="1">
                  <from>
                    <xdr:col>5</xdr:col>
                    <xdr:colOff>1581150</xdr:colOff>
                    <xdr:row>102</xdr:row>
                    <xdr:rowOff>133350</xdr:rowOff>
                  </from>
                  <to>
                    <xdr:col>5</xdr:col>
                    <xdr:colOff>2533650</xdr:colOff>
                    <xdr:row>103</xdr:row>
                    <xdr:rowOff>0</xdr:rowOff>
                  </to>
                </anchor>
              </controlPr>
            </control>
          </mc:Choice>
        </mc:AlternateContent>
        <mc:AlternateContent xmlns:mc="http://schemas.openxmlformats.org/markup-compatibility/2006">
          <mc:Choice Requires="x14">
            <control shapeId="1118" r:id="rId6" name="Check Box 94">
              <controlPr defaultSize="0" autoFill="0" autoLine="0" autoPict="0">
                <anchor moveWithCells="1">
                  <from>
                    <xdr:col>4</xdr:col>
                    <xdr:colOff>114300</xdr:colOff>
                    <xdr:row>103</xdr:row>
                    <xdr:rowOff>171450</xdr:rowOff>
                  </from>
                  <to>
                    <xdr:col>5</xdr:col>
                    <xdr:colOff>1047750</xdr:colOff>
                    <xdr:row>104</xdr:row>
                    <xdr:rowOff>161925</xdr:rowOff>
                  </to>
                </anchor>
              </controlPr>
            </control>
          </mc:Choice>
        </mc:AlternateContent>
        <mc:AlternateContent xmlns:mc="http://schemas.openxmlformats.org/markup-compatibility/2006">
          <mc:Choice Requires="x14">
            <control shapeId="1119" r:id="rId7" name="Check Box 95">
              <controlPr defaultSize="0" autoFill="0" autoLine="0" autoPict="0">
                <anchor moveWithCells="1">
                  <from>
                    <xdr:col>5</xdr:col>
                    <xdr:colOff>1657350</xdr:colOff>
                    <xdr:row>103</xdr:row>
                    <xdr:rowOff>142875</xdr:rowOff>
                  </from>
                  <to>
                    <xdr:col>5</xdr:col>
                    <xdr:colOff>2609850</xdr:colOff>
                    <xdr:row>104</xdr:row>
                    <xdr:rowOff>104775</xdr:rowOff>
                  </to>
                </anchor>
              </controlPr>
            </control>
          </mc:Choice>
        </mc:AlternateContent>
        <mc:AlternateContent xmlns:mc="http://schemas.openxmlformats.org/markup-compatibility/2006">
          <mc:Choice Requires="x14">
            <control shapeId="1120" r:id="rId8" name="Check Box 96">
              <controlPr defaultSize="0" autoFill="0" autoLine="0" autoPict="0">
                <anchor moveWithCells="1">
                  <from>
                    <xdr:col>4</xdr:col>
                    <xdr:colOff>114300</xdr:colOff>
                    <xdr:row>105</xdr:row>
                    <xdr:rowOff>142875</xdr:rowOff>
                  </from>
                  <to>
                    <xdr:col>5</xdr:col>
                    <xdr:colOff>1114425</xdr:colOff>
                    <xdr:row>105</xdr:row>
                    <xdr:rowOff>561975</xdr:rowOff>
                  </to>
                </anchor>
              </controlPr>
            </control>
          </mc:Choice>
        </mc:AlternateContent>
        <mc:AlternateContent xmlns:mc="http://schemas.openxmlformats.org/markup-compatibility/2006">
          <mc:Choice Requires="x14">
            <control shapeId="1123" r:id="rId9" name="Check Box 99">
              <controlPr defaultSize="0" autoFill="0" autoLine="0" autoPict="0">
                <anchor moveWithCells="1">
                  <from>
                    <xdr:col>6</xdr:col>
                    <xdr:colOff>142875</xdr:colOff>
                    <xdr:row>102</xdr:row>
                    <xdr:rowOff>142875</xdr:rowOff>
                  </from>
                  <to>
                    <xdr:col>7</xdr:col>
                    <xdr:colOff>133350</xdr:colOff>
                    <xdr:row>103</xdr:row>
                    <xdr:rowOff>28575</xdr:rowOff>
                  </to>
                </anchor>
              </controlPr>
            </control>
          </mc:Choice>
        </mc:AlternateContent>
        <mc:AlternateContent xmlns:mc="http://schemas.openxmlformats.org/markup-compatibility/2006">
          <mc:Choice Requires="x14">
            <control shapeId="1124" r:id="rId10" name="Check Box 100">
              <controlPr defaultSize="0" autoFill="0" autoLine="0" autoPict="0">
                <anchor moveWithCells="1">
                  <from>
                    <xdr:col>7</xdr:col>
                    <xdr:colOff>2362200</xdr:colOff>
                    <xdr:row>102</xdr:row>
                    <xdr:rowOff>161925</xdr:rowOff>
                  </from>
                  <to>
                    <xdr:col>7</xdr:col>
                    <xdr:colOff>3314700</xdr:colOff>
                    <xdr:row>103</xdr:row>
                    <xdr:rowOff>28575</xdr:rowOff>
                  </to>
                </anchor>
              </controlPr>
            </control>
          </mc:Choice>
        </mc:AlternateContent>
        <mc:AlternateContent xmlns:mc="http://schemas.openxmlformats.org/markup-compatibility/2006">
          <mc:Choice Requires="x14">
            <control shapeId="1126" r:id="rId11" name="Check Box 102">
              <controlPr defaultSize="0" autoFill="0" autoLine="0" autoPict="0">
                <anchor moveWithCells="1">
                  <from>
                    <xdr:col>7</xdr:col>
                    <xdr:colOff>2581275</xdr:colOff>
                    <xdr:row>103</xdr:row>
                    <xdr:rowOff>200025</xdr:rowOff>
                  </from>
                  <to>
                    <xdr:col>7</xdr:col>
                    <xdr:colOff>3533775</xdr:colOff>
                    <xdr:row>104</xdr:row>
                    <xdr:rowOff>161925</xdr:rowOff>
                  </to>
                </anchor>
              </controlPr>
            </control>
          </mc:Choice>
        </mc:AlternateContent>
        <mc:AlternateContent xmlns:mc="http://schemas.openxmlformats.org/markup-compatibility/2006">
          <mc:Choice Requires="x14">
            <control shapeId="1127" r:id="rId12" name="Check Box 103">
              <controlPr defaultSize="0" autoFill="0" autoLine="0" autoPict="0">
                <anchor moveWithCells="1">
                  <from>
                    <xdr:col>6</xdr:col>
                    <xdr:colOff>114300</xdr:colOff>
                    <xdr:row>105</xdr:row>
                    <xdr:rowOff>142875</xdr:rowOff>
                  </from>
                  <to>
                    <xdr:col>7</xdr:col>
                    <xdr:colOff>1143000</xdr:colOff>
                    <xdr:row>105</xdr:row>
                    <xdr:rowOff>561975</xdr:rowOff>
                  </to>
                </anchor>
              </controlPr>
            </control>
          </mc:Choice>
        </mc:AlternateContent>
        <mc:AlternateContent xmlns:mc="http://schemas.openxmlformats.org/markup-compatibility/2006">
          <mc:Choice Requires="x14">
            <control shapeId="1160" r:id="rId13" name="Check Box 136">
              <controlPr defaultSize="0" autoFill="0" autoLine="0" autoPict="0">
                <anchor moveWithCells="1" sizeWithCells="1">
                  <from>
                    <xdr:col>6</xdr:col>
                    <xdr:colOff>914400</xdr:colOff>
                    <xdr:row>167</xdr:row>
                    <xdr:rowOff>0</xdr:rowOff>
                  </from>
                  <to>
                    <xdr:col>6</xdr:col>
                    <xdr:colOff>914400</xdr:colOff>
                    <xdr:row>167</xdr:row>
                    <xdr:rowOff>0</xdr:rowOff>
                  </to>
                </anchor>
              </controlPr>
            </control>
          </mc:Choice>
        </mc:AlternateContent>
        <mc:AlternateContent xmlns:mc="http://schemas.openxmlformats.org/markup-compatibility/2006">
          <mc:Choice Requires="x14">
            <control shapeId="1161" r:id="rId14" name="Check Box 137">
              <controlPr defaultSize="0" autoFill="0" autoLine="0" autoPict="0">
                <anchor moveWithCells="1" sizeWithCells="1">
                  <from>
                    <xdr:col>6</xdr:col>
                    <xdr:colOff>914400</xdr:colOff>
                    <xdr:row>167</xdr:row>
                    <xdr:rowOff>0</xdr:rowOff>
                  </from>
                  <to>
                    <xdr:col>6</xdr:col>
                    <xdr:colOff>914400</xdr:colOff>
                    <xdr:row>167</xdr:row>
                    <xdr:rowOff>0</xdr:rowOff>
                  </to>
                </anchor>
              </controlPr>
            </control>
          </mc:Choice>
        </mc:AlternateContent>
        <mc:AlternateContent xmlns:mc="http://schemas.openxmlformats.org/markup-compatibility/2006">
          <mc:Choice Requires="x14">
            <control shapeId="1162" r:id="rId15" name="Check Box 138">
              <controlPr defaultSize="0" autoFill="0" autoLine="0" autoPict="0">
                <anchor moveWithCells="1" sizeWithCells="1">
                  <from>
                    <xdr:col>6</xdr:col>
                    <xdr:colOff>914400</xdr:colOff>
                    <xdr:row>167</xdr:row>
                    <xdr:rowOff>0</xdr:rowOff>
                  </from>
                  <to>
                    <xdr:col>6</xdr:col>
                    <xdr:colOff>914400</xdr:colOff>
                    <xdr:row>167</xdr:row>
                    <xdr:rowOff>0</xdr:rowOff>
                  </to>
                </anchor>
              </controlPr>
            </control>
          </mc:Choice>
        </mc:AlternateContent>
        <mc:AlternateContent xmlns:mc="http://schemas.openxmlformats.org/markup-compatibility/2006">
          <mc:Choice Requires="x14">
            <control shapeId="1163" r:id="rId16" name="Check Box 139">
              <controlPr defaultSize="0" autoFill="0" autoLine="0" autoPict="0">
                <anchor moveWithCells="1" sizeWithCells="1">
                  <from>
                    <xdr:col>6</xdr:col>
                    <xdr:colOff>914400</xdr:colOff>
                    <xdr:row>167</xdr:row>
                    <xdr:rowOff>0</xdr:rowOff>
                  </from>
                  <to>
                    <xdr:col>6</xdr:col>
                    <xdr:colOff>914400</xdr:colOff>
                    <xdr:row>167</xdr:row>
                    <xdr:rowOff>0</xdr:rowOff>
                  </to>
                </anchor>
              </controlPr>
            </control>
          </mc:Choice>
        </mc:AlternateContent>
        <mc:AlternateContent xmlns:mc="http://schemas.openxmlformats.org/markup-compatibility/2006">
          <mc:Choice Requires="x14">
            <control shapeId="1164" r:id="rId17" name="Check Box 140">
              <controlPr defaultSize="0" autoFill="0" autoLine="0" autoPict="0">
                <anchor moveWithCells="1" sizeWithCells="1">
                  <from>
                    <xdr:col>6</xdr:col>
                    <xdr:colOff>914400</xdr:colOff>
                    <xdr:row>167</xdr:row>
                    <xdr:rowOff>0</xdr:rowOff>
                  </from>
                  <to>
                    <xdr:col>6</xdr:col>
                    <xdr:colOff>914400</xdr:colOff>
                    <xdr:row>167</xdr:row>
                    <xdr:rowOff>0</xdr:rowOff>
                  </to>
                </anchor>
              </controlPr>
            </control>
          </mc:Choice>
        </mc:AlternateContent>
        <mc:AlternateContent xmlns:mc="http://schemas.openxmlformats.org/markup-compatibility/2006">
          <mc:Choice Requires="x14">
            <control shapeId="1165" r:id="rId18" name="Check Box 141">
              <controlPr defaultSize="0" autoFill="0" autoLine="0" autoPict="0">
                <anchor moveWithCells="1" sizeWithCells="1">
                  <from>
                    <xdr:col>5</xdr:col>
                    <xdr:colOff>66675</xdr:colOff>
                    <xdr:row>167</xdr:row>
                    <xdr:rowOff>0</xdr:rowOff>
                  </from>
                  <to>
                    <xdr:col>5</xdr:col>
                    <xdr:colOff>66675</xdr:colOff>
                    <xdr:row>167</xdr:row>
                    <xdr:rowOff>0</xdr:rowOff>
                  </to>
                </anchor>
              </controlPr>
            </control>
          </mc:Choice>
        </mc:AlternateContent>
        <mc:AlternateContent xmlns:mc="http://schemas.openxmlformats.org/markup-compatibility/2006">
          <mc:Choice Requires="x14">
            <control shapeId="1166" r:id="rId19" name="Check Box 142">
              <controlPr defaultSize="0" autoFill="0" autoLine="0" autoPict="0">
                <anchor moveWithCells="1" sizeWithCells="1">
                  <from>
                    <xdr:col>8</xdr:col>
                    <xdr:colOff>942975</xdr:colOff>
                    <xdr:row>167</xdr:row>
                    <xdr:rowOff>0</xdr:rowOff>
                  </from>
                  <to>
                    <xdr:col>8</xdr:col>
                    <xdr:colOff>942975</xdr:colOff>
                    <xdr:row>167</xdr:row>
                    <xdr:rowOff>0</xdr:rowOff>
                  </to>
                </anchor>
              </controlPr>
            </control>
          </mc:Choice>
        </mc:AlternateContent>
        <mc:AlternateContent xmlns:mc="http://schemas.openxmlformats.org/markup-compatibility/2006">
          <mc:Choice Requires="x14">
            <control shapeId="1167" r:id="rId20" name="Check Box 143">
              <controlPr defaultSize="0" autoFill="0" autoLine="0" autoPict="0">
                <anchor moveWithCells="1" sizeWithCells="1">
                  <from>
                    <xdr:col>8</xdr:col>
                    <xdr:colOff>942975</xdr:colOff>
                    <xdr:row>167</xdr:row>
                    <xdr:rowOff>0</xdr:rowOff>
                  </from>
                  <to>
                    <xdr:col>8</xdr:col>
                    <xdr:colOff>942975</xdr:colOff>
                    <xdr:row>167</xdr:row>
                    <xdr:rowOff>0</xdr:rowOff>
                  </to>
                </anchor>
              </controlPr>
            </control>
          </mc:Choice>
        </mc:AlternateContent>
        <mc:AlternateContent xmlns:mc="http://schemas.openxmlformats.org/markup-compatibility/2006">
          <mc:Choice Requires="x14">
            <control shapeId="1168" r:id="rId21" name="Check Box 144">
              <controlPr defaultSize="0" autoFill="0" autoLine="0" autoPict="0">
                <anchor moveWithCells="1" sizeWithCells="1">
                  <from>
                    <xdr:col>8</xdr:col>
                    <xdr:colOff>942975</xdr:colOff>
                    <xdr:row>167</xdr:row>
                    <xdr:rowOff>0</xdr:rowOff>
                  </from>
                  <to>
                    <xdr:col>8</xdr:col>
                    <xdr:colOff>942975</xdr:colOff>
                    <xdr:row>167</xdr:row>
                    <xdr:rowOff>0</xdr:rowOff>
                  </to>
                </anchor>
              </controlPr>
            </control>
          </mc:Choice>
        </mc:AlternateContent>
        <mc:AlternateContent xmlns:mc="http://schemas.openxmlformats.org/markup-compatibility/2006">
          <mc:Choice Requires="x14">
            <control shapeId="1169" r:id="rId22" name="Check Box 145">
              <controlPr defaultSize="0" autoFill="0" autoLine="0" autoPict="0">
                <anchor moveWithCells="1" sizeWithCells="1">
                  <from>
                    <xdr:col>8</xdr:col>
                    <xdr:colOff>942975</xdr:colOff>
                    <xdr:row>167</xdr:row>
                    <xdr:rowOff>0</xdr:rowOff>
                  </from>
                  <to>
                    <xdr:col>8</xdr:col>
                    <xdr:colOff>942975</xdr:colOff>
                    <xdr:row>167</xdr:row>
                    <xdr:rowOff>0</xdr:rowOff>
                  </to>
                </anchor>
              </controlPr>
            </control>
          </mc:Choice>
        </mc:AlternateContent>
        <mc:AlternateContent xmlns:mc="http://schemas.openxmlformats.org/markup-compatibility/2006">
          <mc:Choice Requires="x14">
            <control shapeId="1170" r:id="rId23" name="Check Box 146">
              <controlPr defaultSize="0" autoFill="0" autoLine="0" autoPict="0">
                <anchor moveWithCells="1" sizeWithCells="1">
                  <from>
                    <xdr:col>8</xdr:col>
                    <xdr:colOff>942975</xdr:colOff>
                    <xdr:row>167</xdr:row>
                    <xdr:rowOff>0</xdr:rowOff>
                  </from>
                  <to>
                    <xdr:col>9</xdr:col>
                    <xdr:colOff>0</xdr:colOff>
                    <xdr:row>167</xdr:row>
                    <xdr:rowOff>0</xdr:rowOff>
                  </to>
                </anchor>
              </controlPr>
            </control>
          </mc:Choice>
        </mc:AlternateContent>
        <mc:AlternateContent xmlns:mc="http://schemas.openxmlformats.org/markup-compatibility/2006">
          <mc:Choice Requires="x14">
            <control shapeId="1171" r:id="rId24" name="Check Box 147">
              <controlPr defaultSize="0" autoFill="0" autoLine="0" autoPict="0">
                <anchor moveWithCells="1" sizeWithCells="1">
                  <from>
                    <xdr:col>7</xdr:col>
                    <xdr:colOff>38100</xdr:colOff>
                    <xdr:row>167</xdr:row>
                    <xdr:rowOff>0</xdr:rowOff>
                  </from>
                  <to>
                    <xdr:col>7</xdr:col>
                    <xdr:colOff>38100</xdr:colOff>
                    <xdr:row>167</xdr:row>
                    <xdr:rowOff>0</xdr:rowOff>
                  </to>
                </anchor>
              </controlPr>
            </control>
          </mc:Choice>
        </mc:AlternateContent>
        <mc:AlternateContent xmlns:mc="http://schemas.openxmlformats.org/markup-compatibility/2006">
          <mc:Choice Requires="x14">
            <control shapeId="1172" r:id="rId25" name="Check Box 148">
              <controlPr defaultSize="0" autoFill="0" autoLine="0" autoPict="0">
                <anchor moveWithCells="1" sizeWithCells="1">
                  <from>
                    <xdr:col>6</xdr:col>
                    <xdr:colOff>609600</xdr:colOff>
                    <xdr:row>411</xdr:row>
                    <xdr:rowOff>0</xdr:rowOff>
                  </from>
                  <to>
                    <xdr:col>6</xdr:col>
                    <xdr:colOff>609600</xdr:colOff>
                    <xdr:row>411</xdr:row>
                    <xdr:rowOff>0</xdr:rowOff>
                  </to>
                </anchor>
              </controlPr>
            </control>
          </mc:Choice>
        </mc:AlternateContent>
        <mc:AlternateContent xmlns:mc="http://schemas.openxmlformats.org/markup-compatibility/2006">
          <mc:Choice Requires="x14">
            <control shapeId="1173" r:id="rId26" name="Check Box 149">
              <controlPr defaultSize="0" autoFill="0" autoLine="0" autoPict="0">
                <anchor moveWithCells="1" sizeWithCells="1">
                  <from>
                    <xdr:col>6</xdr:col>
                    <xdr:colOff>609600</xdr:colOff>
                    <xdr:row>411</xdr:row>
                    <xdr:rowOff>0</xdr:rowOff>
                  </from>
                  <to>
                    <xdr:col>6</xdr:col>
                    <xdr:colOff>609600</xdr:colOff>
                    <xdr:row>411</xdr:row>
                    <xdr:rowOff>0</xdr:rowOff>
                  </to>
                </anchor>
              </controlPr>
            </control>
          </mc:Choice>
        </mc:AlternateContent>
        <mc:AlternateContent xmlns:mc="http://schemas.openxmlformats.org/markup-compatibility/2006">
          <mc:Choice Requires="x14">
            <control shapeId="1174" r:id="rId27" name="Check Box 150">
              <controlPr defaultSize="0" autoFill="0" autoLine="0" autoPict="0">
                <anchor moveWithCells="1" sizeWithCells="1">
                  <from>
                    <xdr:col>6</xdr:col>
                    <xdr:colOff>609600</xdr:colOff>
                    <xdr:row>411</xdr:row>
                    <xdr:rowOff>0</xdr:rowOff>
                  </from>
                  <to>
                    <xdr:col>6</xdr:col>
                    <xdr:colOff>609600</xdr:colOff>
                    <xdr:row>411</xdr:row>
                    <xdr:rowOff>0</xdr:rowOff>
                  </to>
                </anchor>
              </controlPr>
            </control>
          </mc:Choice>
        </mc:AlternateContent>
        <mc:AlternateContent xmlns:mc="http://schemas.openxmlformats.org/markup-compatibility/2006">
          <mc:Choice Requires="x14">
            <control shapeId="1175" r:id="rId28" name="Check Box 151">
              <controlPr defaultSize="0" autoFill="0" autoLine="0" autoPict="0">
                <anchor moveWithCells="1" sizeWithCells="1">
                  <from>
                    <xdr:col>6</xdr:col>
                    <xdr:colOff>609600</xdr:colOff>
                    <xdr:row>411</xdr:row>
                    <xdr:rowOff>0</xdr:rowOff>
                  </from>
                  <to>
                    <xdr:col>6</xdr:col>
                    <xdr:colOff>609600</xdr:colOff>
                    <xdr:row>411</xdr:row>
                    <xdr:rowOff>0</xdr:rowOff>
                  </to>
                </anchor>
              </controlPr>
            </control>
          </mc:Choice>
        </mc:AlternateContent>
        <mc:AlternateContent xmlns:mc="http://schemas.openxmlformats.org/markup-compatibility/2006">
          <mc:Choice Requires="x14">
            <control shapeId="1176" r:id="rId29" name="Check Box 152">
              <controlPr defaultSize="0" autoFill="0" autoLine="0" autoPict="0">
                <anchor moveWithCells="1" sizeWithCells="1">
                  <from>
                    <xdr:col>6</xdr:col>
                    <xdr:colOff>609600</xdr:colOff>
                    <xdr:row>411</xdr:row>
                    <xdr:rowOff>0</xdr:rowOff>
                  </from>
                  <to>
                    <xdr:col>6</xdr:col>
                    <xdr:colOff>609600</xdr:colOff>
                    <xdr:row>411</xdr:row>
                    <xdr:rowOff>0</xdr:rowOff>
                  </to>
                </anchor>
              </controlPr>
            </control>
          </mc:Choice>
        </mc:AlternateContent>
        <mc:AlternateContent xmlns:mc="http://schemas.openxmlformats.org/markup-compatibility/2006">
          <mc:Choice Requires="x14">
            <control shapeId="1177" r:id="rId30" name="Check Box 153">
              <controlPr defaultSize="0" autoFill="0" autoLine="0" autoPict="0">
                <anchor moveWithCells="1" sizeWithCells="1">
                  <from>
                    <xdr:col>5</xdr:col>
                    <xdr:colOff>66675</xdr:colOff>
                    <xdr:row>411</xdr:row>
                    <xdr:rowOff>0</xdr:rowOff>
                  </from>
                  <to>
                    <xdr:col>5</xdr:col>
                    <xdr:colOff>66675</xdr:colOff>
                    <xdr:row>411</xdr:row>
                    <xdr:rowOff>0</xdr:rowOff>
                  </to>
                </anchor>
              </controlPr>
            </control>
          </mc:Choice>
        </mc:AlternateContent>
        <mc:AlternateContent xmlns:mc="http://schemas.openxmlformats.org/markup-compatibility/2006">
          <mc:Choice Requires="x14">
            <control shapeId="1178" r:id="rId31" name="Check Box 154">
              <controlPr defaultSize="0" autoFill="0" autoLine="0" autoPict="0">
                <anchor moveWithCells="1" sizeWithCells="1">
                  <from>
                    <xdr:col>8</xdr:col>
                    <xdr:colOff>942975</xdr:colOff>
                    <xdr:row>411</xdr:row>
                    <xdr:rowOff>0</xdr:rowOff>
                  </from>
                  <to>
                    <xdr:col>8</xdr:col>
                    <xdr:colOff>942975</xdr:colOff>
                    <xdr:row>411</xdr:row>
                    <xdr:rowOff>0</xdr:rowOff>
                  </to>
                </anchor>
              </controlPr>
            </control>
          </mc:Choice>
        </mc:AlternateContent>
        <mc:AlternateContent xmlns:mc="http://schemas.openxmlformats.org/markup-compatibility/2006">
          <mc:Choice Requires="x14">
            <control shapeId="1179" r:id="rId32" name="Check Box 155">
              <controlPr defaultSize="0" autoFill="0" autoLine="0" autoPict="0">
                <anchor moveWithCells="1" sizeWithCells="1">
                  <from>
                    <xdr:col>8</xdr:col>
                    <xdr:colOff>942975</xdr:colOff>
                    <xdr:row>411</xdr:row>
                    <xdr:rowOff>0</xdr:rowOff>
                  </from>
                  <to>
                    <xdr:col>8</xdr:col>
                    <xdr:colOff>942975</xdr:colOff>
                    <xdr:row>411</xdr:row>
                    <xdr:rowOff>0</xdr:rowOff>
                  </to>
                </anchor>
              </controlPr>
            </control>
          </mc:Choice>
        </mc:AlternateContent>
        <mc:AlternateContent xmlns:mc="http://schemas.openxmlformats.org/markup-compatibility/2006">
          <mc:Choice Requires="x14">
            <control shapeId="1180" r:id="rId33" name="Check Box 156">
              <controlPr defaultSize="0" autoFill="0" autoLine="0" autoPict="0">
                <anchor moveWithCells="1" sizeWithCells="1">
                  <from>
                    <xdr:col>8</xdr:col>
                    <xdr:colOff>942975</xdr:colOff>
                    <xdr:row>411</xdr:row>
                    <xdr:rowOff>0</xdr:rowOff>
                  </from>
                  <to>
                    <xdr:col>8</xdr:col>
                    <xdr:colOff>942975</xdr:colOff>
                    <xdr:row>411</xdr:row>
                    <xdr:rowOff>0</xdr:rowOff>
                  </to>
                </anchor>
              </controlPr>
            </control>
          </mc:Choice>
        </mc:AlternateContent>
        <mc:AlternateContent xmlns:mc="http://schemas.openxmlformats.org/markup-compatibility/2006">
          <mc:Choice Requires="x14">
            <control shapeId="1181" r:id="rId34" name="Check Box 157">
              <controlPr defaultSize="0" autoFill="0" autoLine="0" autoPict="0">
                <anchor moveWithCells="1" sizeWithCells="1">
                  <from>
                    <xdr:col>8</xdr:col>
                    <xdr:colOff>942975</xdr:colOff>
                    <xdr:row>411</xdr:row>
                    <xdr:rowOff>0</xdr:rowOff>
                  </from>
                  <to>
                    <xdr:col>8</xdr:col>
                    <xdr:colOff>942975</xdr:colOff>
                    <xdr:row>411</xdr:row>
                    <xdr:rowOff>0</xdr:rowOff>
                  </to>
                </anchor>
              </controlPr>
            </control>
          </mc:Choice>
        </mc:AlternateContent>
        <mc:AlternateContent xmlns:mc="http://schemas.openxmlformats.org/markup-compatibility/2006">
          <mc:Choice Requires="x14">
            <control shapeId="1182" r:id="rId35" name="Check Box 158">
              <controlPr defaultSize="0" autoFill="0" autoLine="0" autoPict="0">
                <anchor moveWithCells="1" sizeWithCells="1">
                  <from>
                    <xdr:col>8</xdr:col>
                    <xdr:colOff>942975</xdr:colOff>
                    <xdr:row>411</xdr:row>
                    <xdr:rowOff>0</xdr:rowOff>
                  </from>
                  <to>
                    <xdr:col>9</xdr:col>
                    <xdr:colOff>0</xdr:colOff>
                    <xdr:row>411</xdr:row>
                    <xdr:rowOff>0</xdr:rowOff>
                  </to>
                </anchor>
              </controlPr>
            </control>
          </mc:Choice>
        </mc:AlternateContent>
        <mc:AlternateContent xmlns:mc="http://schemas.openxmlformats.org/markup-compatibility/2006">
          <mc:Choice Requires="x14">
            <control shapeId="1183" r:id="rId36" name="Check Box 159">
              <controlPr defaultSize="0" autoFill="0" autoLine="0" autoPict="0">
                <anchor moveWithCells="1" sizeWithCells="1">
                  <from>
                    <xdr:col>7</xdr:col>
                    <xdr:colOff>38100</xdr:colOff>
                    <xdr:row>411</xdr:row>
                    <xdr:rowOff>0</xdr:rowOff>
                  </from>
                  <to>
                    <xdr:col>7</xdr:col>
                    <xdr:colOff>38100</xdr:colOff>
                    <xdr:row>411</xdr:row>
                    <xdr:rowOff>0</xdr:rowOff>
                  </to>
                </anchor>
              </controlPr>
            </control>
          </mc:Choice>
        </mc:AlternateContent>
        <mc:AlternateContent xmlns:mc="http://schemas.openxmlformats.org/markup-compatibility/2006">
          <mc:Choice Requires="x14">
            <control shapeId="1184" r:id="rId37" name="Check Box 160">
              <controlPr defaultSize="0" autoFill="0" autoLine="0" autoPict="0">
                <anchor moveWithCells="1" sizeWithCells="1">
                  <from>
                    <xdr:col>4</xdr:col>
                    <xdr:colOff>0</xdr:colOff>
                    <xdr:row>475</xdr:row>
                    <xdr:rowOff>0</xdr:rowOff>
                  </from>
                  <to>
                    <xdr:col>4</xdr:col>
                    <xdr:colOff>857250</xdr:colOff>
                    <xdr:row>476</xdr:row>
                    <xdr:rowOff>381000</xdr:rowOff>
                  </to>
                </anchor>
              </controlPr>
            </control>
          </mc:Choice>
        </mc:AlternateContent>
        <mc:AlternateContent xmlns:mc="http://schemas.openxmlformats.org/markup-compatibility/2006">
          <mc:Choice Requires="x14">
            <control shapeId="1185" r:id="rId38" name="Check Box 161">
              <controlPr defaultSize="0" autoFill="0" autoLine="0" autoPict="0">
                <anchor moveWithCells="1" sizeWithCells="1">
                  <from>
                    <xdr:col>4</xdr:col>
                    <xdr:colOff>1047750</xdr:colOff>
                    <xdr:row>475</xdr:row>
                    <xdr:rowOff>0</xdr:rowOff>
                  </from>
                  <to>
                    <xdr:col>5</xdr:col>
                    <xdr:colOff>1009650</xdr:colOff>
                    <xdr:row>476</xdr:row>
                    <xdr:rowOff>381000</xdr:rowOff>
                  </to>
                </anchor>
              </controlPr>
            </control>
          </mc:Choice>
        </mc:AlternateContent>
        <mc:AlternateContent xmlns:mc="http://schemas.openxmlformats.org/markup-compatibility/2006">
          <mc:Choice Requires="x14">
            <control shapeId="1186" r:id="rId39" name="Check Box 162">
              <controlPr defaultSize="0" autoFill="0" autoLine="0" autoPict="0">
                <anchor moveWithCells="1" sizeWithCells="1">
                  <from>
                    <xdr:col>5</xdr:col>
                    <xdr:colOff>0</xdr:colOff>
                    <xdr:row>163</xdr:row>
                    <xdr:rowOff>142875</xdr:rowOff>
                  </from>
                  <to>
                    <xdr:col>5</xdr:col>
                    <xdr:colOff>1533525</xdr:colOff>
                    <xdr:row>164</xdr:row>
                    <xdr:rowOff>476250</xdr:rowOff>
                  </to>
                </anchor>
              </controlPr>
            </control>
          </mc:Choice>
        </mc:AlternateContent>
        <mc:AlternateContent xmlns:mc="http://schemas.openxmlformats.org/markup-compatibility/2006">
          <mc:Choice Requires="x14">
            <control shapeId="1187" r:id="rId40" name="Check Box 163">
              <controlPr defaultSize="0" autoFill="0" autoLine="0" autoPict="0">
                <anchor moveWithCells="1" sizeWithCells="1">
                  <from>
                    <xdr:col>5</xdr:col>
                    <xdr:colOff>1885950</xdr:colOff>
                    <xdr:row>163</xdr:row>
                    <xdr:rowOff>142875</xdr:rowOff>
                  </from>
                  <to>
                    <xdr:col>6</xdr:col>
                    <xdr:colOff>495300</xdr:colOff>
                    <xdr:row>164</xdr:row>
                    <xdr:rowOff>476250</xdr:rowOff>
                  </to>
                </anchor>
              </controlPr>
            </control>
          </mc:Choice>
        </mc:AlternateContent>
        <mc:AlternateContent xmlns:mc="http://schemas.openxmlformats.org/markup-compatibility/2006">
          <mc:Choice Requires="x14">
            <control shapeId="1188" r:id="rId41" name="Check Box 164">
              <controlPr defaultSize="0" autoFill="0" autoLine="0" autoPict="0">
                <anchor moveWithCells="1" sizeWithCells="1">
                  <from>
                    <xdr:col>5</xdr:col>
                    <xdr:colOff>0</xdr:colOff>
                    <xdr:row>164</xdr:row>
                    <xdr:rowOff>361950</xdr:rowOff>
                  </from>
                  <to>
                    <xdr:col>5</xdr:col>
                    <xdr:colOff>2647950</xdr:colOff>
                    <xdr:row>164</xdr:row>
                    <xdr:rowOff>790575</xdr:rowOff>
                  </to>
                </anchor>
              </controlPr>
            </control>
          </mc:Choice>
        </mc:AlternateContent>
        <mc:AlternateContent xmlns:mc="http://schemas.openxmlformats.org/markup-compatibility/2006">
          <mc:Choice Requires="x14">
            <control shapeId="1189" r:id="rId42" name="Check Box 165">
              <controlPr defaultSize="0" autoFill="0" autoLine="0" autoPict="0">
                <anchor moveWithCells="1" sizeWithCells="1">
                  <from>
                    <xdr:col>5</xdr:col>
                    <xdr:colOff>1905000</xdr:colOff>
                    <xdr:row>164</xdr:row>
                    <xdr:rowOff>342900</xdr:rowOff>
                  </from>
                  <to>
                    <xdr:col>6</xdr:col>
                    <xdr:colOff>657225</xdr:colOff>
                    <xdr:row>165</xdr:row>
                    <xdr:rowOff>0</xdr:rowOff>
                  </to>
                </anchor>
              </controlPr>
            </control>
          </mc:Choice>
        </mc:AlternateContent>
        <mc:AlternateContent xmlns:mc="http://schemas.openxmlformats.org/markup-compatibility/2006">
          <mc:Choice Requires="x14">
            <control shapeId="1190" r:id="rId43" name="Check Box 166">
              <controlPr defaultSize="0" autoFill="0" autoLine="0" autoPict="0">
                <anchor moveWithCells="1" sizeWithCells="1">
                  <from>
                    <xdr:col>6</xdr:col>
                    <xdr:colOff>914400</xdr:colOff>
                    <xdr:row>374</xdr:row>
                    <xdr:rowOff>0</xdr:rowOff>
                  </from>
                  <to>
                    <xdr:col>6</xdr:col>
                    <xdr:colOff>914400</xdr:colOff>
                    <xdr:row>374</xdr:row>
                    <xdr:rowOff>0</xdr:rowOff>
                  </to>
                </anchor>
              </controlPr>
            </control>
          </mc:Choice>
        </mc:AlternateContent>
        <mc:AlternateContent xmlns:mc="http://schemas.openxmlformats.org/markup-compatibility/2006">
          <mc:Choice Requires="x14">
            <control shapeId="1191" r:id="rId44" name="Check Box 167">
              <controlPr defaultSize="0" autoFill="0" autoLine="0" autoPict="0">
                <anchor moveWithCells="1" sizeWithCells="1">
                  <from>
                    <xdr:col>6</xdr:col>
                    <xdr:colOff>914400</xdr:colOff>
                    <xdr:row>374</xdr:row>
                    <xdr:rowOff>0</xdr:rowOff>
                  </from>
                  <to>
                    <xdr:col>6</xdr:col>
                    <xdr:colOff>914400</xdr:colOff>
                    <xdr:row>374</xdr:row>
                    <xdr:rowOff>0</xdr:rowOff>
                  </to>
                </anchor>
              </controlPr>
            </control>
          </mc:Choice>
        </mc:AlternateContent>
        <mc:AlternateContent xmlns:mc="http://schemas.openxmlformats.org/markup-compatibility/2006">
          <mc:Choice Requires="x14">
            <control shapeId="1192" r:id="rId45" name="Check Box 168">
              <controlPr defaultSize="0" autoFill="0" autoLine="0" autoPict="0">
                <anchor moveWithCells="1" sizeWithCells="1">
                  <from>
                    <xdr:col>6</xdr:col>
                    <xdr:colOff>914400</xdr:colOff>
                    <xdr:row>374</xdr:row>
                    <xdr:rowOff>0</xdr:rowOff>
                  </from>
                  <to>
                    <xdr:col>6</xdr:col>
                    <xdr:colOff>914400</xdr:colOff>
                    <xdr:row>374</xdr:row>
                    <xdr:rowOff>0</xdr:rowOff>
                  </to>
                </anchor>
              </controlPr>
            </control>
          </mc:Choice>
        </mc:AlternateContent>
        <mc:AlternateContent xmlns:mc="http://schemas.openxmlformats.org/markup-compatibility/2006">
          <mc:Choice Requires="x14">
            <control shapeId="1193" r:id="rId46" name="Check Box 169">
              <controlPr defaultSize="0" autoFill="0" autoLine="0" autoPict="0">
                <anchor moveWithCells="1" sizeWithCells="1">
                  <from>
                    <xdr:col>6</xdr:col>
                    <xdr:colOff>914400</xdr:colOff>
                    <xdr:row>374</xdr:row>
                    <xdr:rowOff>0</xdr:rowOff>
                  </from>
                  <to>
                    <xdr:col>6</xdr:col>
                    <xdr:colOff>914400</xdr:colOff>
                    <xdr:row>374</xdr:row>
                    <xdr:rowOff>0</xdr:rowOff>
                  </to>
                </anchor>
              </controlPr>
            </control>
          </mc:Choice>
        </mc:AlternateContent>
        <mc:AlternateContent xmlns:mc="http://schemas.openxmlformats.org/markup-compatibility/2006">
          <mc:Choice Requires="x14">
            <control shapeId="1194" r:id="rId47" name="Check Box 170">
              <controlPr defaultSize="0" autoFill="0" autoLine="0" autoPict="0">
                <anchor moveWithCells="1" sizeWithCells="1">
                  <from>
                    <xdr:col>6</xdr:col>
                    <xdr:colOff>914400</xdr:colOff>
                    <xdr:row>374</xdr:row>
                    <xdr:rowOff>0</xdr:rowOff>
                  </from>
                  <to>
                    <xdr:col>6</xdr:col>
                    <xdr:colOff>914400</xdr:colOff>
                    <xdr:row>374</xdr:row>
                    <xdr:rowOff>0</xdr:rowOff>
                  </to>
                </anchor>
              </controlPr>
            </control>
          </mc:Choice>
        </mc:AlternateContent>
        <mc:AlternateContent xmlns:mc="http://schemas.openxmlformats.org/markup-compatibility/2006">
          <mc:Choice Requires="x14">
            <control shapeId="1195" r:id="rId48" name="Check Box 171">
              <controlPr defaultSize="0" autoFill="0" autoLine="0" autoPict="0">
                <anchor moveWithCells="1" sizeWithCells="1">
                  <from>
                    <xdr:col>5</xdr:col>
                    <xdr:colOff>66675</xdr:colOff>
                    <xdr:row>374</xdr:row>
                    <xdr:rowOff>0</xdr:rowOff>
                  </from>
                  <to>
                    <xdr:col>5</xdr:col>
                    <xdr:colOff>66675</xdr:colOff>
                    <xdr:row>374</xdr:row>
                    <xdr:rowOff>0</xdr:rowOff>
                  </to>
                </anchor>
              </controlPr>
            </control>
          </mc:Choice>
        </mc:AlternateContent>
        <mc:AlternateContent xmlns:mc="http://schemas.openxmlformats.org/markup-compatibility/2006">
          <mc:Choice Requires="x14">
            <control shapeId="1196" r:id="rId49" name="Check Box 172">
              <controlPr defaultSize="0" autoFill="0" autoLine="0" autoPict="0">
                <anchor moveWithCells="1" sizeWithCells="1">
                  <from>
                    <xdr:col>8</xdr:col>
                    <xdr:colOff>942975</xdr:colOff>
                    <xdr:row>374</xdr:row>
                    <xdr:rowOff>0</xdr:rowOff>
                  </from>
                  <to>
                    <xdr:col>8</xdr:col>
                    <xdr:colOff>942975</xdr:colOff>
                    <xdr:row>374</xdr:row>
                    <xdr:rowOff>0</xdr:rowOff>
                  </to>
                </anchor>
              </controlPr>
            </control>
          </mc:Choice>
        </mc:AlternateContent>
        <mc:AlternateContent xmlns:mc="http://schemas.openxmlformats.org/markup-compatibility/2006">
          <mc:Choice Requires="x14">
            <control shapeId="1197" r:id="rId50" name="Check Box 173">
              <controlPr defaultSize="0" autoFill="0" autoLine="0" autoPict="0">
                <anchor moveWithCells="1" sizeWithCells="1">
                  <from>
                    <xdr:col>8</xdr:col>
                    <xdr:colOff>942975</xdr:colOff>
                    <xdr:row>374</xdr:row>
                    <xdr:rowOff>0</xdr:rowOff>
                  </from>
                  <to>
                    <xdr:col>8</xdr:col>
                    <xdr:colOff>942975</xdr:colOff>
                    <xdr:row>374</xdr:row>
                    <xdr:rowOff>0</xdr:rowOff>
                  </to>
                </anchor>
              </controlPr>
            </control>
          </mc:Choice>
        </mc:AlternateContent>
        <mc:AlternateContent xmlns:mc="http://schemas.openxmlformats.org/markup-compatibility/2006">
          <mc:Choice Requires="x14">
            <control shapeId="1198" r:id="rId51" name="Check Box 174">
              <controlPr defaultSize="0" autoFill="0" autoLine="0" autoPict="0">
                <anchor moveWithCells="1" sizeWithCells="1">
                  <from>
                    <xdr:col>8</xdr:col>
                    <xdr:colOff>942975</xdr:colOff>
                    <xdr:row>374</xdr:row>
                    <xdr:rowOff>0</xdr:rowOff>
                  </from>
                  <to>
                    <xdr:col>8</xdr:col>
                    <xdr:colOff>942975</xdr:colOff>
                    <xdr:row>374</xdr:row>
                    <xdr:rowOff>0</xdr:rowOff>
                  </to>
                </anchor>
              </controlPr>
            </control>
          </mc:Choice>
        </mc:AlternateContent>
        <mc:AlternateContent xmlns:mc="http://schemas.openxmlformats.org/markup-compatibility/2006">
          <mc:Choice Requires="x14">
            <control shapeId="1199" r:id="rId52" name="Check Box 175">
              <controlPr defaultSize="0" autoFill="0" autoLine="0" autoPict="0">
                <anchor moveWithCells="1" sizeWithCells="1">
                  <from>
                    <xdr:col>8</xdr:col>
                    <xdr:colOff>942975</xdr:colOff>
                    <xdr:row>374</xdr:row>
                    <xdr:rowOff>0</xdr:rowOff>
                  </from>
                  <to>
                    <xdr:col>8</xdr:col>
                    <xdr:colOff>942975</xdr:colOff>
                    <xdr:row>374</xdr:row>
                    <xdr:rowOff>0</xdr:rowOff>
                  </to>
                </anchor>
              </controlPr>
            </control>
          </mc:Choice>
        </mc:AlternateContent>
        <mc:AlternateContent xmlns:mc="http://schemas.openxmlformats.org/markup-compatibility/2006">
          <mc:Choice Requires="x14">
            <control shapeId="1200" r:id="rId53" name="Check Box 176">
              <controlPr defaultSize="0" autoFill="0" autoLine="0" autoPict="0">
                <anchor moveWithCells="1" sizeWithCells="1">
                  <from>
                    <xdr:col>8</xdr:col>
                    <xdr:colOff>942975</xdr:colOff>
                    <xdr:row>374</xdr:row>
                    <xdr:rowOff>0</xdr:rowOff>
                  </from>
                  <to>
                    <xdr:col>9</xdr:col>
                    <xdr:colOff>0</xdr:colOff>
                    <xdr:row>374</xdr:row>
                    <xdr:rowOff>0</xdr:rowOff>
                  </to>
                </anchor>
              </controlPr>
            </control>
          </mc:Choice>
        </mc:AlternateContent>
        <mc:AlternateContent xmlns:mc="http://schemas.openxmlformats.org/markup-compatibility/2006">
          <mc:Choice Requires="x14">
            <control shapeId="1201" r:id="rId54" name="Check Box 177">
              <controlPr defaultSize="0" autoFill="0" autoLine="0" autoPict="0">
                <anchor moveWithCells="1" sizeWithCells="1">
                  <from>
                    <xdr:col>7</xdr:col>
                    <xdr:colOff>38100</xdr:colOff>
                    <xdr:row>374</xdr:row>
                    <xdr:rowOff>0</xdr:rowOff>
                  </from>
                  <to>
                    <xdr:col>7</xdr:col>
                    <xdr:colOff>38100</xdr:colOff>
                    <xdr:row>374</xdr:row>
                    <xdr:rowOff>0</xdr:rowOff>
                  </to>
                </anchor>
              </controlPr>
            </control>
          </mc:Choice>
        </mc:AlternateContent>
        <mc:AlternateContent xmlns:mc="http://schemas.openxmlformats.org/markup-compatibility/2006">
          <mc:Choice Requires="x14">
            <control shapeId="1202" r:id="rId55" name="Check Box 178">
              <controlPr defaultSize="0" autoFill="0" autoLine="0" autoPict="0">
                <anchor moveWithCells="1" sizeWithCells="1">
                  <from>
                    <xdr:col>5</xdr:col>
                    <xdr:colOff>0</xdr:colOff>
                    <xdr:row>371</xdr:row>
                    <xdr:rowOff>0</xdr:rowOff>
                  </from>
                  <to>
                    <xdr:col>5</xdr:col>
                    <xdr:colOff>1533525</xdr:colOff>
                    <xdr:row>371</xdr:row>
                    <xdr:rowOff>247650</xdr:rowOff>
                  </to>
                </anchor>
              </controlPr>
            </control>
          </mc:Choice>
        </mc:AlternateContent>
        <mc:AlternateContent xmlns:mc="http://schemas.openxmlformats.org/markup-compatibility/2006">
          <mc:Choice Requires="x14">
            <control shapeId="1203" r:id="rId56" name="Check Box 179">
              <controlPr defaultSize="0" autoFill="0" autoLine="0" autoPict="0">
                <anchor moveWithCells="1" sizeWithCells="1">
                  <from>
                    <xdr:col>5</xdr:col>
                    <xdr:colOff>1885950</xdr:colOff>
                    <xdr:row>371</xdr:row>
                    <xdr:rowOff>0</xdr:rowOff>
                  </from>
                  <to>
                    <xdr:col>6</xdr:col>
                    <xdr:colOff>495300</xdr:colOff>
                    <xdr:row>371</xdr:row>
                    <xdr:rowOff>247650</xdr:rowOff>
                  </to>
                </anchor>
              </controlPr>
            </control>
          </mc:Choice>
        </mc:AlternateContent>
        <mc:AlternateContent xmlns:mc="http://schemas.openxmlformats.org/markup-compatibility/2006">
          <mc:Choice Requires="x14">
            <control shapeId="1204" r:id="rId57" name="Check Box 180">
              <controlPr defaultSize="0" autoFill="0" autoLine="0" autoPict="0">
                <anchor moveWithCells="1" sizeWithCells="1">
                  <from>
                    <xdr:col>5</xdr:col>
                    <xdr:colOff>0</xdr:colOff>
                    <xdr:row>371</xdr:row>
                    <xdr:rowOff>190500</xdr:rowOff>
                  </from>
                  <to>
                    <xdr:col>5</xdr:col>
                    <xdr:colOff>2647950</xdr:colOff>
                    <xdr:row>371</xdr:row>
                    <xdr:rowOff>409575</xdr:rowOff>
                  </to>
                </anchor>
              </controlPr>
            </control>
          </mc:Choice>
        </mc:AlternateContent>
        <mc:AlternateContent xmlns:mc="http://schemas.openxmlformats.org/markup-compatibility/2006">
          <mc:Choice Requires="x14">
            <control shapeId="1205" r:id="rId58" name="Check Box 181">
              <controlPr defaultSize="0" autoFill="0" autoLine="0" autoPict="0">
                <anchor moveWithCells="1" sizeWithCells="1">
                  <from>
                    <xdr:col>5</xdr:col>
                    <xdr:colOff>1905000</xdr:colOff>
                    <xdr:row>371</xdr:row>
                    <xdr:rowOff>180975</xdr:rowOff>
                  </from>
                  <to>
                    <xdr:col>6</xdr:col>
                    <xdr:colOff>657225</xdr:colOff>
                    <xdr:row>371</xdr:row>
                    <xdr:rowOff>419100</xdr:rowOff>
                  </to>
                </anchor>
              </controlPr>
            </control>
          </mc:Choice>
        </mc:AlternateContent>
        <mc:AlternateContent xmlns:mc="http://schemas.openxmlformats.org/markup-compatibility/2006">
          <mc:Choice Requires="x14">
            <control shapeId="1207" r:id="rId59" name="Check Box 183">
              <controlPr defaultSize="0" autoFill="0" autoLine="0" autoPict="0">
                <anchor moveWithCells="1" sizeWithCells="1">
                  <from>
                    <xdr:col>4</xdr:col>
                    <xdr:colOff>0</xdr:colOff>
                    <xdr:row>707</xdr:row>
                    <xdr:rowOff>0</xdr:rowOff>
                  </from>
                  <to>
                    <xdr:col>4</xdr:col>
                    <xdr:colOff>857250</xdr:colOff>
                    <xdr:row>708</xdr:row>
                    <xdr:rowOff>381000</xdr:rowOff>
                  </to>
                </anchor>
              </controlPr>
            </control>
          </mc:Choice>
        </mc:AlternateContent>
        <mc:AlternateContent xmlns:mc="http://schemas.openxmlformats.org/markup-compatibility/2006">
          <mc:Choice Requires="x14">
            <control shapeId="1208" r:id="rId60" name="Check Box 184">
              <controlPr defaultSize="0" autoFill="0" autoLine="0" autoPict="0">
                <anchor moveWithCells="1" sizeWithCells="1">
                  <from>
                    <xdr:col>4</xdr:col>
                    <xdr:colOff>1047750</xdr:colOff>
                    <xdr:row>707</xdr:row>
                    <xdr:rowOff>0</xdr:rowOff>
                  </from>
                  <to>
                    <xdr:col>5</xdr:col>
                    <xdr:colOff>1009650</xdr:colOff>
                    <xdr:row>708</xdr:row>
                    <xdr:rowOff>381000</xdr:rowOff>
                  </to>
                </anchor>
              </controlPr>
            </control>
          </mc:Choice>
        </mc:AlternateContent>
        <mc:AlternateContent xmlns:mc="http://schemas.openxmlformats.org/markup-compatibility/2006">
          <mc:Choice Requires="x14">
            <control shapeId="1209" r:id="rId61" name="Check Box 185">
              <controlPr defaultSize="0" autoFill="0" autoLine="0" autoPict="0">
                <anchor moveWithCells="1" sizeWithCells="1">
                  <from>
                    <xdr:col>6</xdr:col>
                    <xdr:colOff>0</xdr:colOff>
                    <xdr:row>707</xdr:row>
                    <xdr:rowOff>0</xdr:rowOff>
                  </from>
                  <to>
                    <xdr:col>6</xdr:col>
                    <xdr:colOff>857250</xdr:colOff>
                    <xdr:row>708</xdr:row>
                    <xdr:rowOff>381000</xdr:rowOff>
                  </to>
                </anchor>
              </controlPr>
            </control>
          </mc:Choice>
        </mc:AlternateContent>
        <mc:AlternateContent xmlns:mc="http://schemas.openxmlformats.org/markup-compatibility/2006">
          <mc:Choice Requires="x14">
            <control shapeId="1210" r:id="rId62" name="Check Box 186">
              <controlPr defaultSize="0" autoFill="0" autoLine="0" autoPict="0">
                <anchor moveWithCells="1" sizeWithCells="1">
                  <from>
                    <xdr:col>7</xdr:col>
                    <xdr:colOff>57150</xdr:colOff>
                    <xdr:row>707</xdr:row>
                    <xdr:rowOff>0</xdr:rowOff>
                  </from>
                  <to>
                    <xdr:col>8</xdr:col>
                    <xdr:colOff>190500</xdr:colOff>
                    <xdr:row>708</xdr:row>
                    <xdr:rowOff>381000</xdr:rowOff>
                  </to>
                </anchor>
              </controlPr>
            </control>
          </mc:Choice>
        </mc:AlternateContent>
        <mc:AlternateContent xmlns:mc="http://schemas.openxmlformats.org/markup-compatibility/2006">
          <mc:Choice Requires="x14">
            <control shapeId="1211" r:id="rId63" name="Check Box 187">
              <controlPr defaultSize="0" autoFill="0" autoLine="0" autoPict="0">
                <anchor moveWithCells="1" sizeWithCells="1">
                  <from>
                    <xdr:col>4</xdr:col>
                    <xdr:colOff>0</xdr:colOff>
                    <xdr:row>708</xdr:row>
                    <xdr:rowOff>495300</xdr:rowOff>
                  </from>
                  <to>
                    <xdr:col>4</xdr:col>
                    <xdr:colOff>857250</xdr:colOff>
                    <xdr:row>708</xdr:row>
                    <xdr:rowOff>876300</xdr:rowOff>
                  </to>
                </anchor>
              </controlPr>
            </control>
          </mc:Choice>
        </mc:AlternateContent>
        <mc:AlternateContent xmlns:mc="http://schemas.openxmlformats.org/markup-compatibility/2006">
          <mc:Choice Requires="x14">
            <control shapeId="1212" r:id="rId64" name="Check Box 188">
              <controlPr defaultSize="0" autoFill="0" autoLine="0" autoPict="0">
                <anchor moveWithCells="1" sizeWithCells="1">
                  <from>
                    <xdr:col>6</xdr:col>
                    <xdr:colOff>0</xdr:colOff>
                    <xdr:row>708</xdr:row>
                    <xdr:rowOff>495300</xdr:rowOff>
                  </from>
                  <to>
                    <xdr:col>6</xdr:col>
                    <xdr:colOff>857250</xdr:colOff>
                    <xdr:row>708</xdr:row>
                    <xdr:rowOff>876300</xdr:rowOff>
                  </to>
                </anchor>
              </controlPr>
            </control>
          </mc:Choice>
        </mc:AlternateContent>
        <mc:AlternateContent xmlns:mc="http://schemas.openxmlformats.org/markup-compatibility/2006">
          <mc:Choice Requires="x14">
            <control shapeId="1213" r:id="rId65" name="Check Box 189">
              <controlPr defaultSize="0" autoFill="0" autoLine="0" autoPict="0">
                <anchor moveWithCells="1">
                  <from>
                    <xdr:col>6</xdr:col>
                    <xdr:colOff>142875</xdr:colOff>
                    <xdr:row>103</xdr:row>
                    <xdr:rowOff>228600</xdr:rowOff>
                  </from>
                  <to>
                    <xdr:col>7</xdr:col>
                    <xdr:colOff>1104900</xdr:colOff>
                    <xdr:row>104</xdr:row>
                    <xdr:rowOff>219075</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Sheet1</vt:lpstr>
      <vt:lpstr>Sheet1!Print_Area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2025-10-10T13:02:54Z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530f7a04-6a83-4344-ab32-77c336beebec_Enabled">
    <vt:lpwstr>true</vt:lpwstr>
  </property>
  <property fmtid="{D5CDD505-2E9C-101B-9397-08002B2CF9AE}" pid="3" name="MSIP_Label_530f7a04-6a83-4344-ab32-77c336beebec_SetDate">
    <vt:lpwstr>2025-09-17T08:41:31Z</vt:lpwstr>
  </property>
  <property fmtid="{D5CDD505-2E9C-101B-9397-08002B2CF9AE}" pid="4" name="MSIP_Label_530f7a04-6a83-4344-ab32-77c336beebec_Method">
    <vt:lpwstr>Privileged</vt:lpwstr>
  </property>
  <property fmtid="{D5CDD505-2E9C-101B-9397-08002B2CF9AE}" pid="5" name="MSIP_Label_530f7a04-6a83-4344-ab32-77c336beebec_Name">
    <vt:lpwstr>Public-IT</vt:lpwstr>
  </property>
  <property fmtid="{D5CDD505-2E9C-101B-9397-08002B2CF9AE}" pid="6" name="MSIP_Label_530f7a04-6a83-4344-ab32-77c336beebec_SiteId">
    <vt:lpwstr>7048075c-52c2-4a40-8e7c-5c5a5573c87f</vt:lpwstr>
  </property>
  <property fmtid="{D5CDD505-2E9C-101B-9397-08002B2CF9AE}" pid="7" name="MSIP_Label_530f7a04-6a83-4344-ab32-77c336beebec_ActionId">
    <vt:lpwstr>834975e9-0500-4068-bd33-aab8009ee2ac</vt:lpwstr>
  </property>
  <property fmtid="{D5CDD505-2E9C-101B-9397-08002B2CF9AE}" pid="8" name="MSIP_Label_530f7a04-6a83-4344-ab32-77c336beebec_ContentBits">
    <vt:lpwstr>0</vt:lpwstr>
  </property>
  <property fmtid="{D5CDD505-2E9C-101B-9397-08002B2CF9AE}" pid="9" name="MSIP_Label_530f7a04-6a83-4344-ab32-77c336beebec_Tag">
    <vt:lpwstr>10, 0, 1, 1</vt:lpwstr>
  </property>
</Properties>
</file>